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440" yWindow="1416" windowWidth="13788" windowHeight="7368" tabRatio="310"/>
  </bookViews>
  <sheets>
    <sheet name="README" sheetId="19" r:id="rId1"/>
    <sheet name="Products" sheetId="22" r:id="rId2"/>
    <sheet name="Customer" sheetId="7" r:id="rId3"/>
    <sheet name="MonthlySalesData" sheetId="18" r:id="rId4"/>
  </sheets>
  <externalReferences>
    <externalReference r:id="rId5"/>
    <externalReference r:id="rId6"/>
  </externalReferences>
  <definedNames>
    <definedName name="_xlnm._FilterDatabase" localSheetId="2" hidden="1">Customer!$B$4:$J$509</definedName>
    <definedName name="_xlnm._FilterDatabase" localSheetId="3" hidden="1">MonthlySalesData!$B$4:$AE$38</definedName>
    <definedName name="_xlnm._FilterDatabase" localSheetId="1" hidden="1">Products!$A$4:$T$35</definedName>
    <definedName name="_xlnm.Print_Area" localSheetId="2">Customer!$A$4:$J$509</definedName>
    <definedName name="_xlnm.Print_Area" localSheetId="3">MonthlySalesData!$A$1:$AA$29</definedName>
    <definedName name="_xlnm.Print_Area" localSheetId="1">Products!$B$1:$R$34</definedName>
    <definedName name="_xlnm.Print_Area" localSheetId="0">README!$A$1:$G$45</definedName>
    <definedName name="_xlnm.Print_Titles" localSheetId="2">Customer!$4:$4</definedName>
    <definedName name="_xlnm.Print_Titles" localSheetId="1">Products!$4:$4</definedName>
  </definedNames>
  <calcPr calcId="145621"/>
</workbook>
</file>

<file path=xl/calcChain.xml><?xml version="1.0" encoding="utf-8"?>
<calcChain xmlns="http://schemas.openxmlformats.org/spreadsheetml/2006/main">
  <c r="M6" i="18" l="1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5" i="18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B6" i="18"/>
  <c r="B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E5" i="18"/>
  <c r="D5" i="18"/>
  <c r="B5" i="18"/>
  <c r="G13" i="18" l="1"/>
  <c r="P13" i="18"/>
  <c r="G14" i="18"/>
  <c r="P14" i="18"/>
  <c r="G15" i="18"/>
  <c r="P15" i="18"/>
  <c r="G16" i="18"/>
  <c r="P16" i="18"/>
  <c r="G17" i="18"/>
  <c r="P17" i="18"/>
  <c r="G18" i="18"/>
  <c r="P18" i="18"/>
  <c r="G19" i="18"/>
  <c r="P19" i="18"/>
  <c r="G20" i="18"/>
  <c r="P20" i="18"/>
  <c r="G21" i="18"/>
  <c r="P21" i="18"/>
  <c r="G22" i="18"/>
  <c r="P22" i="18"/>
  <c r="G23" i="18"/>
  <c r="P23" i="18"/>
  <c r="G24" i="18"/>
  <c r="P24" i="18"/>
  <c r="G25" i="18"/>
  <c r="P25" i="18"/>
  <c r="G26" i="18"/>
  <c r="P26" i="18"/>
  <c r="G27" i="18"/>
  <c r="P27" i="18"/>
  <c r="G28" i="18"/>
  <c r="P28" i="18"/>
  <c r="G29" i="18"/>
  <c r="P29" i="18"/>
  <c r="G30" i="18"/>
  <c r="P30" i="18"/>
  <c r="G31" i="18"/>
  <c r="P31" i="18"/>
  <c r="G32" i="18"/>
  <c r="P32" i="18"/>
  <c r="G33" i="18"/>
  <c r="P33" i="18"/>
  <c r="G34" i="18"/>
  <c r="P34" i="18"/>
  <c r="G35" i="18"/>
  <c r="P35" i="18"/>
  <c r="G36" i="18"/>
  <c r="P36" i="18"/>
  <c r="G37" i="18"/>
  <c r="P37" i="18"/>
  <c r="G38" i="18"/>
  <c r="P38" i="18"/>
  <c r="G6" i="18"/>
  <c r="P6" i="18"/>
  <c r="G7" i="18"/>
  <c r="P7" i="18"/>
  <c r="G8" i="18"/>
  <c r="P8" i="18"/>
  <c r="G9" i="18"/>
  <c r="P9" i="18"/>
  <c r="G10" i="18"/>
  <c r="P10" i="18"/>
  <c r="G11" i="18"/>
  <c r="P11" i="18"/>
  <c r="G12" i="18"/>
  <c r="P12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5" i="18"/>
  <c r="CN5" i="18" l="1"/>
  <c r="CM5" i="18"/>
  <c r="CL5" i="18"/>
  <c r="BW5" i="18"/>
  <c r="BU5" i="18"/>
  <c r="BT5" i="18"/>
  <c r="BR5" i="18"/>
  <c r="BQ5" i="18"/>
  <c r="BP5" i="18"/>
  <c r="BO5" i="18"/>
  <c r="BN5" i="18"/>
  <c r="BM5" i="18"/>
  <c r="BL5" i="18"/>
  <c r="BK5" i="18"/>
  <c r="BI5" i="18"/>
  <c r="CK5" i="18"/>
  <c r="BH5" i="18"/>
  <c r="BG5" i="18"/>
  <c r="BF5" i="18"/>
  <c r="BE5" i="18"/>
  <c r="BD5" i="18"/>
  <c r="BC5" i="18"/>
  <c r="BB5" i="18"/>
  <c r="BA5" i="18"/>
  <c r="AZ5" i="18"/>
  <c r="AY5" i="18" l="1"/>
  <c r="X7" i="18"/>
  <c r="X6" i="18"/>
  <c r="X5" i="18"/>
  <c r="X8" i="18"/>
  <c r="X9" i="18"/>
  <c r="X10" i="18"/>
  <c r="X11" i="18"/>
  <c r="X12" i="18"/>
  <c r="X13" i="18"/>
  <c r="X14" i="18"/>
  <c r="X15" i="18"/>
  <c r="X16" i="18"/>
  <c r="X17" i="18"/>
  <c r="X18" i="18"/>
  <c r="X19" i="18"/>
  <c r="X20" i="18"/>
  <c r="X21" i="18"/>
  <c r="X22" i="18"/>
  <c r="X23" i="18"/>
  <c r="X24" i="18"/>
  <c r="X25" i="18"/>
  <c r="X26" i="18"/>
  <c r="X27" i="18"/>
  <c r="X28" i="18"/>
  <c r="X29" i="18"/>
  <c r="X30" i="18"/>
  <c r="X31" i="18"/>
  <c r="X32" i="18"/>
  <c r="X33" i="18"/>
  <c r="X34" i="18"/>
  <c r="X35" i="18"/>
  <c r="X36" i="18"/>
  <c r="X37" i="18"/>
  <c r="X38" i="18"/>
  <c r="V6" i="18"/>
  <c r="V7" i="18"/>
  <c r="V8" i="18"/>
  <c r="V9" i="18"/>
  <c r="V10" i="18"/>
  <c r="V11" i="18"/>
  <c r="V12" i="18"/>
  <c r="V13" i="18"/>
  <c r="V14" i="18"/>
  <c r="V15" i="18"/>
  <c r="V16" i="18"/>
  <c r="V17" i="18"/>
  <c r="V18" i="18"/>
  <c r="V19" i="18"/>
  <c r="V20" i="18"/>
  <c r="V21" i="18"/>
  <c r="V22" i="18"/>
  <c r="V23" i="18"/>
  <c r="V24" i="18"/>
  <c r="V25" i="18"/>
  <c r="V26" i="18"/>
  <c r="V27" i="18"/>
  <c r="V28" i="18"/>
  <c r="V29" i="18"/>
  <c r="V30" i="18"/>
  <c r="V31" i="18"/>
  <c r="V32" i="18"/>
  <c r="V33" i="18"/>
  <c r="V34" i="18"/>
  <c r="V35" i="18"/>
  <c r="V36" i="18"/>
  <c r="V37" i="18"/>
  <c r="V38" i="18"/>
  <c r="V5" i="18"/>
  <c r="G5" i="18"/>
  <c r="AX5" i="18"/>
  <c r="Z5" i="18"/>
  <c r="W5" i="18"/>
  <c r="U5" i="18"/>
  <c r="T5" i="18"/>
  <c r="R5" i="18"/>
  <c r="S5" i="18" s="1"/>
  <c r="AC5" i="18" s="1"/>
  <c r="P5" i="18"/>
  <c r="AB5" i="18" l="1"/>
  <c r="R6" i="18"/>
  <c r="R7" i="18"/>
  <c r="R8" i="18"/>
  <c r="R9" i="18"/>
  <c r="R10" i="18"/>
  <c r="R11" i="18"/>
  <c r="R12" i="18"/>
  <c r="R13" i="18"/>
  <c r="R14" i="18"/>
  <c r="R15" i="18"/>
  <c r="R16" i="18"/>
  <c r="R17" i="18"/>
  <c r="R18" i="18"/>
  <c r="R19" i="18"/>
  <c r="R20" i="18"/>
  <c r="R21" i="18"/>
  <c r="R22" i="18"/>
  <c r="R23" i="18"/>
  <c r="R24" i="18"/>
  <c r="R25" i="18"/>
  <c r="R26" i="18"/>
  <c r="R27" i="18"/>
  <c r="R28" i="18"/>
  <c r="R29" i="18"/>
  <c r="R30" i="18"/>
  <c r="R31" i="18"/>
  <c r="R32" i="18"/>
  <c r="R33" i="18"/>
  <c r="R34" i="18"/>
  <c r="R35" i="18"/>
  <c r="R36" i="18"/>
  <c r="R37" i="18"/>
  <c r="R38" i="18"/>
  <c r="Z6" i="18" l="1"/>
  <c r="Z7" i="18"/>
  <c r="Z8" i="18"/>
  <c r="Z9" i="18"/>
  <c r="Z10" i="18"/>
  <c r="Z11" i="18"/>
  <c r="Z12" i="18"/>
  <c r="Z13" i="18"/>
  <c r="Z14" i="18"/>
  <c r="Z15" i="18"/>
  <c r="Z16" i="18"/>
  <c r="Z17" i="18"/>
  <c r="Z18" i="18"/>
  <c r="Z19" i="18"/>
  <c r="Z20" i="18"/>
  <c r="Z21" i="18"/>
  <c r="Z22" i="18"/>
  <c r="Z23" i="18"/>
  <c r="Z26" i="18"/>
  <c r="Z27" i="18"/>
  <c r="Z28" i="18"/>
  <c r="Z29" i="18"/>
  <c r="Z30" i="18"/>
  <c r="Z31" i="18"/>
  <c r="Z32" i="18"/>
  <c r="Z33" i="18"/>
  <c r="Z34" i="18"/>
  <c r="Z35" i="18"/>
  <c r="Z36" i="18"/>
  <c r="Z37" i="18"/>
  <c r="Z38" i="18"/>
  <c r="T6" i="18" l="1"/>
  <c r="U6" i="18"/>
  <c r="W6" i="18"/>
  <c r="T7" i="18"/>
  <c r="U7" i="18"/>
  <c r="W7" i="18"/>
  <c r="T8" i="18"/>
  <c r="U8" i="18"/>
  <c r="W8" i="18"/>
  <c r="T9" i="18"/>
  <c r="U9" i="18"/>
  <c r="W9" i="18"/>
  <c r="T10" i="18"/>
  <c r="U10" i="18"/>
  <c r="W10" i="18"/>
  <c r="T11" i="18"/>
  <c r="U11" i="18"/>
  <c r="W11" i="18"/>
  <c r="T12" i="18"/>
  <c r="U12" i="18"/>
  <c r="W12" i="18"/>
  <c r="T13" i="18"/>
  <c r="U13" i="18"/>
  <c r="W13" i="18"/>
  <c r="T14" i="18"/>
  <c r="U14" i="18"/>
  <c r="W14" i="18"/>
  <c r="T15" i="18"/>
  <c r="U15" i="18"/>
  <c r="W15" i="18"/>
  <c r="T16" i="18"/>
  <c r="U16" i="18"/>
  <c r="W16" i="18"/>
  <c r="T17" i="18"/>
  <c r="U17" i="18"/>
  <c r="W17" i="18"/>
  <c r="T18" i="18"/>
  <c r="U18" i="18"/>
  <c r="W18" i="18"/>
  <c r="T19" i="18"/>
  <c r="U19" i="18"/>
  <c r="W19" i="18"/>
  <c r="T20" i="18"/>
  <c r="U20" i="18"/>
  <c r="W20" i="18"/>
  <c r="T21" i="18"/>
  <c r="U21" i="18"/>
  <c r="W21" i="18"/>
  <c r="T22" i="18"/>
  <c r="U22" i="18"/>
  <c r="W22" i="18"/>
  <c r="T23" i="18"/>
  <c r="U23" i="18"/>
  <c r="W23" i="18"/>
  <c r="T24" i="18"/>
  <c r="U24" i="18"/>
  <c r="W24" i="18"/>
  <c r="T25" i="18"/>
  <c r="U25" i="18"/>
  <c r="W25" i="18"/>
  <c r="T26" i="18"/>
  <c r="U26" i="18"/>
  <c r="W26" i="18"/>
  <c r="T27" i="18"/>
  <c r="U27" i="18"/>
  <c r="W27" i="18"/>
  <c r="T28" i="18"/>
  <c r="U28" i="18"/>
  <c r="W28" i="18"/>
  <c r="T29" i="18"/>
  <c r="U29" i="18"/>
  <c r="W29" i="18"/>
  <c r="T30" i="18"/>
  <c r="U30" i="18"/>
  <c r="W30" i="18"/>
  <c r="T31" i="18"/>
  <c r="U31" i="18"/>
  <c r="W31" i="18"/>
  <c r="T32" i="18"/>
  <c r="U32" i="18"/>
  <c r="W32" i="18"/>
  <c r="T33" i="18"/>
  <c r="U33" i="18"/>
  <c r="W33" i="18"/>
  <c r="T34" i="18"/>
  <c r="U34" i="18"/>
  <c r="W34" i="18"/>
  <c r="T35" i="18"/>
  <c r="U35" i="18"/>
  <c r="W35" i="18"/>
  <c r="T36" i="18"/>
  <c r="U36" i="18"/>
  <c r="W36" i="18"/>
  <c r="T37" i="18"/>
  <c r="U37" i="18"/>
  <c r="W37" i="18"/>
  <c r="T38" i="18"/>
  <c r="U38" i="18"/>
  <c r="W38" i="18"/>
  <c r="S38" i="18" l="1"/>
  <c r="AC38" i="18" s="1"/>
  <c r="AB38" i="18"/>
  <c r="S36" i="18"/>
  <c r="AC36" i="18" s="1"/>
  <c r="AB36" i="18"/>
  <c r="AB34" i="18"/>
  <c r="S34" i="18"/>
  <c r="AC34" i="18" s="1"/>
  <c r="S32" i="18"/>
  <c r="AC32" i="18" s="1"/>
  <c r="AB32" i="18"/>
  <c r="AB30" i="18"/>
  <c r="S30" i="18"/>
  <c r="AC30" i="18" s="1"/>
  <c r="AB28" i="18"/>
  <c r="S28" i="18"/>
  <c r="AC28" i="18" s="1"/>
  <c r="AB26" i="18"/>
  <c r="S26" i="18"/>
  <c r="AC26" i="18" s="1"/>
  <c r="S24" i="18"/>
  <c r="AC24" i="18" s="1"/>
  <c r="AB24" i="18"/>
  <c r="S22" i="18"/>
  <c r="AC22" i="18" s="1"/>
  <c r="AB22" i="18"/>
  <c r="S20" i="18"/>
  <c r="AC20" i="18" s="1"/>
  <c r="AB20" i="18"/>
  <c r="AB18" i="18"/>
  <c r="S18" i="18"/>
  <c r="AC18" i="18" s="1"/>
  <c r="S16" i="18"/>
  <c r="AC16" i="18" s="1"/>
  <c r="AB16" i="18"/>
  <c r="AB14" i="18"/>
  <c r="S14" i="18"/>
  <c r="AC14" i="18" s="1"/>
  <c r="AB12" i="18"/>
  <c r="S12" i="18"/>
  <c r="AC12" i="18" s="1"/>
  <c r="AB10" i="18"/>
  <c r="S10" i="18"/>
  <c r="AC10" i="18" s="1"/>
  <c r="S8" i="18"/>
  <c r="AC8" i="18" s="1"/>
  <c r="AB8" i="18"/>
  <c r="S6" i="18"/>
  <c r="AC6" i="18" s="1"/>
  <c r="AB6" i="18"/>
  <c r="AB37" i="18"/>
  <c r="S37" i="18"/>
  <c r="AC37" i="18" s="1"/>
  <c r="AB35" i="18"/>
  <c r="S35" i="18"/>
  <c r="AC35" i="18" s="1"/>
  <c r="AB33" i="18"/>
  <c r="S33" i="18"/>
  <c r="AC33" i="18" s="1"/>
  <c r="S31" i="18"/>
  <c r="AC31" i="18" s="1"/>
  <c r="AB31" i="18"/>
  <c r="AB29" i="18"/>
  <c r="S29" i="18"/>
  <c r="AC29" i="18" s="1"/>
  <c r="S27" i="18"/>
  <c r="AC27" i="18" s="1"/>
  <c r="AB27" i="18"/>
  <c r="AB25" i="18"/>
  <c r="S25" i="18"/>
  <c r="AC25" i="18" s="1"/>
  <c r="AB23" i="18"/>
  <c r="S23" i="18"/>
  <c r="AC23" i="18" s="1"/>
  <c r="AB21" i="18"/>
  <c r="S21" i="18"/>
  <c r="AC21" i="18" s="1"/>
  <c r="AB19" i="18"/>
  <c r="S19" i="18"/>
  <c r="AC19" i="18" s="1"/>
  <c r="AB17" i="18"/>
  <c r="S17" i="18"/>
  <c r="AC17" i="18" s="1"/>
  <c r="S15" i="18"/>
  <c r="AC15" i="18" s="1"/>
  <c r="AB15" i="18"/>
  <c r="AB13" i="18"/>
  <c r="S13" i="18"/>
  <c r="AC13" i="18" s="1"/>
  <c r="S11" i="18"/>
  <c r="AC11" i="18" s="1"/>
  <c r="AB11" i="18"/>
  <c r="AB9" i="18"/>
  <c r="S9" i="18"/>
  <c r="AC9" i="18" s="1"/>
  <c r="AB7" i="18"/>
  <c r="S7" i="18"/>
  <c r="AC7" i="18" s="1"/>
  <c r="Z24" i="18"/>
  <c r="Z25" i="18"/>
</calcChain>
</file>

<file path=xl/comments1.xml><?xml version="1.0" encoding="utf-8"?>
<comments xmlns="http://schemas.openxmlformats.org/spreadsheetml/2006/main">
  <authors>
    <author>srobertson</author>
  </authors>
  <commentList>
    <comment ref="I99" authorId="0">
      <text>
        <r>
          <rPr>
            <b/>
            <sz val="8"/>
            <color indexed="81"/>
            <rFont val="Tahoma"/>
            <family val="2"/>
          </rPr>
          <t>srobertson:</t>
        </r>
        <r>
          <rPr>
            <sz val="8"/>
            <color indexed="81"/>
            <rFont val="Tahoma"/>
            <family val="2"/>
          </rPr>
          <t xml:space="preserve">
South West?</t>
        </r>
      </text>
    </comment>
  </commentList>
</comments>
</file>

<file path=xl/sharedStrings.xml><?xml version="1.0" encoding="utf-8"?>
<sst xmlns="http://schemas.openxmlformats.org/spreadsheetml/2006/main" count="354" uniqueCount="192">
  <si>
    <t>Transaction Date</t>
  </si>
  <si>
    <t>Product Group</t>
  </si>
  <si>
    <t>Product Classification</t>
  </si>
  <si>
    <t>Unit of Purchase</t>
  </si>
  <si>
    <t>Supplier input required</t>
  </si>
  <si>
    <t>Supplier Name</t>
  </si>
  <si>
    <t>Name of person submitting data</t>
  </si>
  <si>
    <t>Tel</t>
  </si>
  <si>
    <t>Email</t>
  </si>
  <si>
    <t>Note:</t>
  </si>
  <si>
    <t>This list may be subject to amendment during the contract period.</t>
  </si>
  <si>
    <t>READ ME FIRST</t>
  </si>
  <si>
    <t>Supplier Product Code (or short description)</t>
  </si>
  <si>
    <t>Recombinant</t>
  </si>
  <si>
    <t>Factor VIII</t>
  </si>
  <si>
    <t>x</t>
  </si>
  <si>
    <t>Total Sales Value</t>
  </si>
  <si>
    <t>Source</t>
  </si>
  <si>
    <t>Brand</t>
  </si>
  <si>
    <t>Unit of Measure</t>
  </si>
  <si>
    <t>Units</t>
  </si>
  <si>
    <t>IU</t>
  </si>
  <si>
    <t>Pack Size</t>
  </si>
  <si>
    <t>SiteID</t>
  </si>
  <si>
    <t>Site (Town)</t>
  </si>
  <si>
    <t>SiteIDtmp</t>
  </si>
  <si>
    <t>Org</t>
  </si>
  <si>
    <t>OrgID</t>
  </si>
  <si>
    <t>IMMUNO_region</t>
  </si>
  <si>
    <t>Report Extract date</t>
  </si>
  <si>
    <t>Referring Customer Name</t>
  </si>
  <si>
    <t>Referring Customer Code or Postcode</t>
  </si>
  <si>
    <t>Supplier's Customer code for Purchasing Authority 
(Invoice)</t>
  </si>
  <si>
    <t>Site Postcode</t>
  </si>
  <si>
    <t>Moroctocog alfa</t>
  </si>
  <si>
    <t>EAN code</t>
  </si>
  <si>
    <t>Currency
*</t>
  </si>
  <si>
    <t>dd/mm/yyyy
*</t>
  </si>
  <si>
    <t>Calculated automatically</t>
  </si>
  <si>
    <t>Check column</t>
  </si>
  <si>
    <t>YrMonth</t>
  </si>
  <si>
    <t>UNSPSC code</t>
  </si>
  <si>
    <r>
      <t>PxName (dm</t>
    </r>
    <r>
      <rPr>
        <b/>
        <sz val="8"/>
        <color indexed="10"/>
        <rFont val="Arial"/>
        <family val="2"/>
      </rPr>
      <t>+</t>
    </r>
    <r>
      <rPr>
        <b/>
        <sz val="8"/>
        <color indexed="9"/>
        <rFont val="Arial"/>
        <family val="2"/>
      </rPr>
      <t>d)</t>
    </r>
  </si>
  <si>
    <t>NPC 
(Internal use only)</t>
  </si>
  <si>
    <t>Medicine Provider</t>
  </si>
  <si>
    <t>Date delivered</t>
  </si>
  <si>
    <t>Multiplier to convert to IU</t>
  </si>
  <si>
    <t>P</t>
  </si>
  <si>
    <t>LineID</t>
  </si>
  <si>
    <t>Provision of framework data to CMU</t>
  </si>
  <si>
    <t>Before proceeding please update the date of extract and review your contact details, then take some time to read the guidance provided below:</t>
  </si>
  <si>
    <t>ENTER Date of extract (dd/mm/yyyy)</t>
  </si>
  <si>
    <t>Area Team</t>
  </si>
  <si>
    <t>UKHCDO Centre</t>
  </si>
  <si>
    <t>Product Code</t>
  </si>
  <si>
    <t>Product Name</t>
  </si>
  <si>
    <t>Units/Vials sold
(Quantity Singles)</t>
  </si>
  <si>
    <t>Unique Sales Order Ref</t>
  </si>
  <si>
    <t>Supplier own check1</t>
  </si>
  <si>
    <t>Supplier own check2</t>
  </si>
  <si>
    <t>Supplier own check3</t>
  </si>
  <si>
    <t>Supplier own check4</t>
  </si>
  <si>
    <t>Supplier own check5</t>
  </si>
  <si>
    <t>Supplier own check6</t>
  </si>
  <si>
    <t>Supplier own check7</t>
  </si>
  <si>
    <t>Supplier own check8</t>
  </si>
  <si>
    <t>Supplier own check9</t>
  </si>
  <si>
    <t>Supplier own check10</t>
  </si>
  <si>
    <t>Supplier own check11</t>
  </si>
  <si>
    <t>Supplier own check12</t>
  </si>
  <si>
    <t>Supplier own check13</t>
  </si>
  <si>
    <t>Supplier own check14</t>
  </si>
  <si>
    <t>Supplier own check15</t>
  </si>
  <si>
    <t>Supplier own check16</t>
  </si>
  <si>
    <t>Supplier own check17</t>
  </si>
  <si>
    <t>Supplier own check18</t>
  </si>
  <si>
    <t>Supplier own check19</t>
  </si>
  <si>
    <t>Supplier own check20</t>
  </si>
  <si>
    <t>Supplier own check21</t>
  </si>
  <si>
    <t>Supplier own check22</t>
  </si>
  <si>
    <t>Supplier own check23</t>
  </si>
  <si>
    <t>Supplier own check24</t>
  </si>
  <si>
    <t>Default to
P for Product</t>
  </si>
  <si>
    <t>To help identify row in event of query</t>
  </si>
  <si>
    <t>Calculated automatically (should equal column I)</t>
  </si>
  <si>
    <t>Supplier own check25</t>
  </si>
  <si>
    <t>Supplier own check26</t>
  </si>
  <si>
    <t>SiteName</t>
  </si>
  <si>
    <t>Please enter your short (and/or long) product codes into the yellow cells</t>
  </si>
  <si>
    <t>Framework</t>
  </si>
  <si>
    <t>repeat</t>
  </si>
  <si>
    <t>Supplier Product Description i.e. Long description
(Optional)</t>
  </si>
  <si>
    <t>ENTER Number of orders</t>
  </si>
  <si>
    <t>ENTER Current stockholding</t>
  </si>
  <si>
    <t>ENTER Total Volume for the month</t>
  </si>
  <si>
    <t>Customer Name</t>
  </si>
  <si>
    <t>Customer Code</t>
  </si>
  <si>
    <t>Check Total IU Purchased2</t>
  </si>
  <si>
    <t>Check Price per IU</t>
  </si>
  <si>
    <t>Check Unit price</t>
  </si>
  <si>
    <t>Check Products</t>
  </si>
  <si>
    <t>Check Customers</t>
  </si>
  <si>
    <t>Check Area Teams</t>
  </si>
  <si>
    <t>ie Purchasing Authority (i.e. Trust/CCG/CCC being invoiced)</t>
  </si>
  <si>
    <t>i.e. Purchasing Authority being invoiced customer code or postcode</t>
  </si>
  <si>
    <r>
      <t xml:space="preserve">Enter either:
</t>
    </r>
    <r>
      <rPr>
        <b/>
        <sz val="8"/>
        <rFont val="Arial"/>
        <family val="2"/>
      </rPr>
      <t>T</t>
    </r>
    <r>
      <rPr>
        <sz val="8"/>
        <rFont val="Arial"/>
        <family val="2"/>
      </rPr>
      <t xml:space="preserve"> if delivery to Trust/Centre
</t>
    </r>
    <r>
      <rPr>
        <b/>
        <sz val="8"/>
        <rFont val="Arial"/>
        <family val="2"/>
      </rPr>
      <t>H</t>
    </r>
    <r>
      <rPr>
        <sz val="8"/>
        <rFont val="Arial"/>
        <family val="2"/>
      </rPr>
      <t xml:space="preserve"> for homedelivery/ThirdPartySupplierName
</t>
    </r>
    <r>
      <rPr>
        <b/>
        <sz val="8"/>
        <rFont val="Arial"/>
        <family val="2"/>
      </rPr>
      <t>ZZ</t>
    </r>
    <r>
      <rPr>
        <sz val="8"/>
        <rFont val="Arial"/>
        <family val="2"/>
      </rPr>
      <t xml:space="preserve"> if delivery to another Supplier (ensure Customer name is set to Supplier name)</t>
    </r>
  </si>
  <si>
    <t>ENTER on README tab</t>
  </si>
  <si>
    <t>Template version: 5434_v1</t>
  </si>
  <si>
    <t>Supplier</t>
  </si>
  <si>
    <t>Delivery Indicator (Set to T as Default)</t>
  </si>
  <si>
    <t>nonacog alfa (recombinant coagulation factor IX)</t>
  </si>
  <si>
    <t>nonacog gamma (recombinant coagulation factor IX)</t>
  </si>
  <si>
    <t>eftrenonacog alfa (recombinant coagulation factor IX Fc fusion protein)</t>
  </si>
  <si>
    <t>albutrepenonacog alfa (recombinant coagulation factor IX)</t>
  </si>
  <si>
    <t>Supplier Product Code</t>
  </si>
  <si>
    <t>Line Type</t>
  </si>
  <si>
    <t>Ref</t>
  </si>
  <si>
    <t>Extract Date</t>
  </si>
  <si>
    <t>SiteCode</t>
  </si>
  <si>
    <t>Contract Reference</t>
  </si>
  <si>
    <t>Product type</t>
  </si>
  <si>
    <t>Drug or service name</t>
  </si>
  <si>
    <t>Suppliers Product Code</t>
  </si>
  <si>
    <t>Manufacturers Product Code</t>
  </si>
  <si>
    <t>Unit Price</t>
  </si>
  <si>
    <t xml:space="preserve">VAT flag </t>
  </si>
  <si>
    <t>(Quantity of Packs) Units purchased</t>
  </si>
  <si>
    <t>Total spend</t>
  </si>
  <si>
    <t>Flex Character1</t>
  </si>
  <si>
    <t>Flex Character2</t>
  </si>
  <si>
    <t>Flex Character3</t>
  </si>
  <si>
    <t>Flex Character4</t>
  </si>
  <si>
    <t>Flex Character5</t>
  </si>
  <si>
    <t>Flex Character6</t>
  </si>
  <si>
    <t>Flex Character7</t>
  </si>
  <si>
    <t>Flex Character8</t>
  </si>
  <si>
    <t>Flex Character9</t>
  </si>
  <si>
    <t>Flex Character10</t>
  </si>
  <si>
    <t>Flex Character11</t>
  </si>
  <si>
    <t>Flex Character12</t>
  </si>
  <si>
    <t>Flex Character13</t>
  </si>
  <si>
    <t>Flex Character14</t>
  </si>
  <si>
    <t>Flex Character15</t>
  </si>
  <si>
    <t>UkhcdoCentre</t>
  </si>
  <si>
    <t>NPC</t>
  </si>
  <si>
    <t>Bleeding Disorders</t>
  </si>
  <si>
    <t>N</t>
  </si>
  <si>
    <t>N/A</t>
  </si>
  <si>
    <t>T</t>
  </si>
  <si>
    <t>SSS_YYYYMM_01</t>
  </si>
  <si>
    <t>SSS_YYYYMM_02</t>
  </si>
  <si>
    <t>SSS_YYYYMM_03</t>
  </si>
  <si>
    <t>SSS_YYYYMM_04</t>
  </si>
  <si>
    <t>SSS_YYYYMM_05</t>
  </si>
  <si>
    <t>SSS_YYYYMM_06</t>
  </si>
  <si>
    <t>SSS_YYYYMM_07</t>
  </si>
  <si>
    <t>SSS_YYYYMM_08</t>
  </si>
  <si>
    <t>SSS_YYYYMM_09</t>
  </si>
  <si>
    <t>SSS_YYYYMM_10</t>
  </si>
  <si>
    <t>SSS_YYYYMM_11</t>
  </si>
  <si>
    <t>SSS_YYYYMM_12</t>
  </si>
  <si>
    <t>SSS_YYYYMM_13</t>
  </si>
  <si>
    <t>SSS_YYYYMM_14</t>
  </si>
  <si>
    <t>SSS_YYYYMM_15</t>
  </si>
  <si>
    <t>SSS_YYYYMM_16</t>
  </si>
  <si>
    <t>SSS_YYYYMM_17</t>
  </si>
  <si>
    <t>SSS_YYYYMM_18</t>
  </si>
  <si>
    <t>SSS_YYYYMM_19</t>
  </si>
  <si>
    <t>SSS_YYYYMM_20</t>
  </si>
  <si>
    <t>SSS_YYYYMM_21</t>
  </si>
  <si>
    <t>SSS_YYYYMM_22</t>
  </si>
  <si>
    <t>SSS_YYYYMM_23</t>
  </si>
  <si>
    <t>SSS_YYYYMM_24</t>
  </si>
  <si>
    <t>SSS_YYYYMM_25</t>
  </si>
  <si>
    <t>SSS_YYYYMM_26</t>
  </si>
  <si>
    <t>SSS_YYYYMM_27</t>
  </si>
  <si>
    <t>SSS_YYYYMM_28</t>
  </si>
  <si>
    <t>SSS_YYYYMM_29</t>
  </si>
  <si>
    <t>SSS_YYYYMM_30</t>
  </si>
  <si>
    <t>SSS_YYYYMM_31</t>
  </si>
  <si>
    <t>SSS_YYYYMM_32</t>
  </si>
  <si>
    <t>SSS_YYYYMM_33</t>
  </si>
  <si>
    <t>SSS_YYYYMM_34</t>
  </si>
  <si>
    <t xml:space="preserve">Line Type (Product) </t>
  </si>
  <si>
    <t>CM/PHS/15/5434</t>
  </si>
  <si>
    <t>PRICE</t>
  </si>
  <si>
    <t>***INSERT POSTCODE***</t>
  </si>
  <si>
    <t>***INSERT PURCHASING AUTHORITY CODE***</t>
  </si>
  <si>
    <t>Please send your completed return to: specialisedpharma@dh.gsi.gov.uk</t>
  </si>
  <si>
    <t>Total Units Purchased</t>
  </si>
  <si>
    <t>Price Per Unit</t>
  </si>
  <si>
    <t>***INSERT PRODUCT CODE***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</si>
</sst>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£&quot;#,##0.00;\-&quot;£&quot;#,##0.00"/>
    <numFmt numFmtId="8" formatCode="&quot;£&quot;#,##0.00;[Red]\-&quot;£&quot;#,##0.00"/>
    <numFmt numFmtId="43" formatCode="_-* #,##0.00_-;\-* #,##0.00_-;_-* &quot;-&quot;??_-;_-@_-"/>
    <numFmt numFmtId="164" formatCode="&quot;£&quot;#,##0.00"/>
    <numFmt numFmtId="165" formatCode="_-* #,##0_-;\-* #,##0_-;_-* &quot;-&quot;??_-;_-@_-"/>
  </numFmts>
  <fonts count="4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8"/>
      <color theme="0" tint="-0.49998474074526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8"/>
      <color theme="0" tint="-0.499984740745262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color rgb="FF7030A0"/>
      <name val="Arial"/>
      <family val="2"/>
    </font>
    <font>
      <sz val="8"/>
      <color indexed="23"/>
      <name val="Arial"/>
      <family val="2"/>
    </font>
    <font>
      <sz val="12"/>
      <color indexed="27"/>
      <name val="Arial"/>
      <family val="2"/>
    </font>
    <font>
      <b/>
      <sz val="12"/>
      <color indexed="27"/>
      <name val="Arial"/>
      <family val="2"/>
    </font>
    <font>
      <sz val="8"/>
      <color indexed="27"/>
      <name val="Arial"/>
      <family val="2"/>
    </font>
    <font>
      <sz val="11"/>
      <color theme="3" tint="0.39997558519241921"/>
      <name val="Arial"/>
      <family val="2"/>
    </font>
    <font>
      <b/>
      <sz val="11"/>
      <name val="Calibri"/>
      <family val="2"/>
    </font>
    <font>
      <b/>
      <i/>
      <sz val="16"/>
      <name val="Arial"/>
      <family val="2"/>
    </font>
    <font>
      <b/>
      <i/>
      <sz val="16"/>
      <color rgb="FFFF0000"/>
      <name val="Arial"/>
      <family val="2"/>
    </font>
    <font>
      <sz val="12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2"/>
        <bgColor indexed="0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0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7"/>
      </left>
      <right/>
      <top style="thin">
        <color indexed="27"/>
      </top>
      <bottom style="thin">
        <color indexed="27"/>
      </bottom>
      <diagonal/>
    </border>
    <border>
      <left/>
      <right/>
      <top style="thin">
        <color indexed="27"/>
      </top>
      <bottom style="thin">
        <color indexed="27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</cellStyleXfs>
  <cellXfs count="213">
    <xf numFmtId="0" fontId="0" fillId="0" borderId="0" xfId="0"/>
    <xf numFmtId="0" fontId="2" fillId="0" borderId="0" xfId="0" applyFont="1" applyFill="1" applyBorder="1" applyAlignment="1" applyProtection="1">
      <alignment horizontal="center" wrapText="1"/>
    </xf>
    <xf numFmtId="0" fontId="20" fillId="0" borderId="0" xfId="0" applyFont="1" applyFill="1" applyBorder="1" applyAlignment="1" applyProtection="1">
      <alignment horizontal="center" wrapText="1"/>
    </xf>
    <xf numFmtId="0" fontId="0" fillId="0" borderId="0" xfId="0" applyProtection="1"/>
    <xf numFmtId="0" fontId="0" fillId="2" borderId="0" xfId="0" applyFill="1" applyAlignment="1" applyProtection="1">
      <alignment vertical="center"/>
    </xf>
    <xf numFmtId="49" fontId="0" fillId="2" borderId="0" xfId="0" applyNumberFormat="1" applyFill="1" applyAlignment="1" applyProtection="1">
      <alignment vertical="center"/>
    </xf>
    <xf numFmtId="0" fontId="8" fillId="2" borderId="0" xfId="0" applyFont="1" applyFill="1" applyAlignment="1" applyProtection="1"/>
    <xf numFmtId="0" fontId="0" fillId="0" borderId="0" xfId="0" applyFill="1" applyAlignment="1" applyProtection="1">
      <alignment vertical="center"/>
    </xf>
    <xf numFmtId="0" fontId="9" fillId="2" borderId="0" xfId="0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9" fillId="2" borderId="0" xfId="0" applyFont="1" applyFill="1" applyAlignment="1" applyProtection="1">
      <alignment vertical="top" wrapText="1"/>
    </xf>
    <xf numFmtId="0" fontId="9" fillId="2" borderId="0" xfId="0" applyFont="1" applyFill="1" applyAlignment="1" applyProtection="1">
      <alignment vertical="top"/>
    </xf>
    <xf numFmtId="49" fontId="0" fillId="0" borderId="0" xfId="0" applyNumberFormat="1" applyFill="1" applyAlignment="1" applyProtection="1">
      <alignment vertical="top"/>
    </xf>
    <xf numFmtId="0" fontId="5" fillId="2" borderId="0" xfId="0" applyFont="1" applyFill="1" applyAlignment="1" applyProtection="1">
      <alignment horizontal="left" vertical="center"/>
    </xf>
    <xf numFmtId="0" fontId="0" fillId="0" borderId="0" xfId="0" applyAlignment="1" applyProtection="1">
      <alignment wrapText="1"/>
    </xf>
    <xf numFmtId="0" fontId="5" fillId="0" borderId="0" xfId="0" applyFont="1" applyProtection="1"/>
    <xf numFmtId="0" fontId="0" fillId="2" borderId="0" xfId="0" applyFill="1" applyBorder="1" applyAlignment="1" applyProtection="1">
      <alignment horizontal="left"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Protection="1"/>
    <xf numFmtId="0" fontId="13" fillId="3" borderId="1" xfId="1" applyFont="1" applyFill="1" applyBorder="1" applyAlignment="1" applyProtection="1">
      <alignment horizontal="center" wrapText="1"/>
    </xf>
    <xf numFmtId="0" fontId="13" fillId="3" borderId="1" xfId="1" applyFont="1" applyFill="1" applyBorder="1" applyAlignment="1" applyProtection="1">
      <alignment horizontal="left" wrapText="1"/>
    </xf>
    <xf numFmtId="0" fontId="13" fillId="4" borderId="1" xfId="1" applyFont="1" applyFill="1" applyBorder="1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0" fontId="10" fillId="2" borderId="0" xfId="0" applyFont="1" applyFill="1" applyAlignment="1" applyProtection="1">
      <alignment wrapText="1"/>
    </xf>
    <xf numFmtId="0" fontId="1" fillId="0" borderId="0" xfId="0" applyFont="1" applyAlignment="1" applyProtection="1">
      <alignment wrapText="1"/>
    </xf>
    <xf numFmtId="0" fontId="20" fillId="0" borderId="0" xfId="0" applyFont="1" applyAlignment="1" applyProtection="1">
      <alignment wrapText="1"/>
    </xf>
    <xf numFmtId="0" fontId="23" fillId="0" borderId="0" xfId="0" applyFont="1" applyAlignment="1" applyProtection="1">
      <alignment horizontal="center" vertical="center" wrapText="1"/>
    </xf>
    <xf numFmtId="0" fontId="5" fillId="5" borderId="1" xfId="1" applyFont="1" applyFill="1" applyBorder="1" applyAlignment="1" applyProtection="1">
      <alignment horizontal="center" wrapText="1"/>
      <protection locked="0"/>
    </xf>
    <xf numFmtId="0" fontId="2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/>
    <xf numFmtId="0" fontId="0" fillId="0" borderId="0" xfId="0" applyAlignment="1" applyProtection="1"/>
    <xf numFmtId="0" fontId="27" fillId="7" borderId="1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</xf>
    <xf numFmtId="3" fontId="2" fillId="0" borderId="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protection locked="0"/>
    </xf>
    <xf numFmtId="3" fontId="1" fillId="0" borderId="0" xfId="0" applyNumberFormat="1" applyFont="1" applyFill="1" applyBorder="1" applyAlignment="1" applyProtection="1">
      <alignment horizontal="center"/>
    </xf>
    <xf numFmtId="164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0" fontId="21" fillId="5" borderId="1" xfId="1" applyFont="1" applyFill="1" applyBorder="1" applyAlignment="1" applyProtection="1">
      <alignment horizontal="center" wrapText="1"/>
      <protection locked="0"/>
    </xf>
    <xf numFmtId="0" fontId="28" fillId="0" borderId="0" xfId="0" applyFont="1" applyProtection="1"/>
    <xf numFmtId="3" fontId="1" fillId="0" borderId="0" xfId="0" applyNumberFormat="1" applyFont="1" applyFill="1" applyBorder="1" applyAlignment="1" applyProtection="1">
      <alignment wrapText="1"/>
    </xf>
    <xf numFmtId="0" fontId="17" fillId="2" borderId="0" xfId="0" applyFont="1" applyFill="1" applyAlignment="1" applyProtection="1">
      <alignment horizontal="left" vertical="top"/>
    </xf>
    <xf numFmtId="49" fontId="13" fillId="12" borderId="1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wrapText="1"/>
    </xf>
    <xf numFmtId="0" fontId="13" fillId="12" borderId="1" xfId="1" applyFont="1" applyFill="1" applyBorder="1" applyAlignment="1" applyProtection="1">
      <alignment horizontal="center" wrapText="1"/>
    </xf>
    <xf numFmtId="0" fontId="5" fillId="14" borderId="1" xfId="1" applyFont="1" applyFill="1" applyBorder="1" applyAlignment="1" applyProtection="1">
      <alignment horizontal="center" wrapText="1"/>
      <protection locked="0"/>
    </xf>
    <xf numFmtId="0" fontId="27" fillId="8" borderId="0" xfId="0" applyFont="1" applyFill="1" applyBorder="1" applyAlignment="1" applyProtection="1">
      <alignment horizontal="left" wrapText="1"/>
    </xf>
    <xf numFmtId="0" fontId="27" fillId="8" borderId="0" xfId="0" applyNumberFormat="1" applyFont="1" applyFill="1" applyBorder="1" applyAlignment="1" applyProtection="1">
      <alignment horizontal="left" wrapText="1"/>
    </xf>
    <xf numFmtId="0" fontId="27" fillId="8" borderId="0" xfId="0" applyFont="1" applyFill="1" applyBorder="1" applyAlignment="1" applyProtection="1">
      <alignment horizontal="left" wrapText="1"/>
      <protection locked="0"/>
    </xf>
    <xf numFmtId="164" fontId="27" fillId="8" borderId="0" xfId="0" applyNumberFormat="1" applyFont="1" applyFill="1" applyBorder="1" applyAlignment="1" applyProtection="1">
      <alignment horizontal="left" wrapText="1"/>
      <protection locked="0"/>
    </xf>
    <xf numFmtId="0" fontId="2" fillId="10" borderId="0" xfId="0" applyFont="1" applyFill="1" applyBorder="1" applyAlignment="1" applyProtection="1">
      <alignment horizontal="left" wrapText="1"/>
    </xf>
    <xf numFmtId="164" fontId="2" fillId="10" borderId="0" xfId="0" applyNumberFormat="1" applyFont="1" applyFill="1" applyBorder="1" applyAlignment="1" applyProtection="1">
      <alignment horizontal="left" wrapText="1"/>
    </xf>
    <xf numFmtId="0" fontId="19" fillId="0" borderId="0" xfId="2" applyFont="1" applyFill="1" applyBorder="1" applyAlignment="1">
      <alignment horizontal="left"/>
    </xf>
    <xf numFmtId="0" fontId="19" fillId="0" borderId="0" xfId="2" applyFont="1" applyFill="1" applyBorder="1" applyAlignment="1">
      <alignment horizontal="center"/>
    </xf>
    <xf numFmtId="0" fontId="19" fillId="0" borderId="0" xfId="2" applyFont="1" applyFill="1" applyBorder="1" applyAlignment="1" applyProtection="1">
      <alignment horizontal="center"/>
    </xf>
    <xf numFmtId="3" fontId="19" fillId="0" borderId="0" xfId="2" applyNumberFormat="1" applyFont="1" applyFill="1" applyBorder="1" applyAlignment="1">
      <alignment horizontal="center"/>
    </xf>
    <xf numFmtId="7" fontId="19" fillId="0" borderId="0" xfId="2" applyNumberFormat="1" applyFont="1" applyFill="1" applyBorder="1" applyAlignment="1" applyProtection="1">
      <alignment horizontal="right"/>
      <protection locked="0"/>
    </xf>
    <xf numFmtId="14" fontId="18" fillId="0" borderId="0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14" fontId="18" fillId="0" borderId="0" xfId="0" applyNumberFormat="1" applyFont="1" applyFill="1" applyBorder="1" applyAlignment="1" applyProtection="1">
      <alignment horizontal="center"/>
      <protection locked="0"/>
    </xf>
    <xf numFmtId="3" fontId="18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7" fontId="18" fillId="0" borderId="0" xfId="0" applyNumberFormat="1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/>
    <xf numFmtId="0" fontId="19" fillId="0" borderId="0" xfId="2" applyNumberFormat="1" applyFont="1" applyFill="1" applyBorder="1" applyAlignment="1">
      <alignment horizontal="left"/>
    </xf>
    <xf numFmtId="0" fontId="19" fillId="0" borderId="0" xfId="2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 wrapText="1"/>
    </xf>
    <xf numFmtId="0" fontId="1" fillId="0" borderId="0" xfId="0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  <protection locked="0"/>
    </xf>
    <xf numFmtId="0" fontId="29" fillId="0" borderId="0" xfId="0" applyFont="1" applyFill="1" applyBorder="1" applyAlignment="1" applyProtection="1">
      <alignment horizontal="center" wrapText="1"/>
    </xf>
    <xf numFmtId="0" fontId="2" fillId="0" borderId="0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3" fontId="18" fillId="6" borderId="0" xfId="0" applyNumberFormat="1" applyFont="1" applyFill="1" applyBorder="1" applyAlignment="1" applyProtection="1">
      <alignment horizontal="center"/>
    </xf>
    <xf numFmtId="0" fontId="18" fillId="6" borderId="0" xfId="0" applyFont="1" applyFill="1" applyBorder="1" applyAlignment="1" applyProtection="1">
      <alignment horizontal="center"/>
    </xf>
    <xf numFmtId="7" fontId="18" fillId="6" borderId="0" xfId="0" applyNumberFormat="1" applyFont="1" applyFill="1" applyBorder="1" applyAlignment="1" applyProtection="1">
      <alignment horizontal="center"/>
    </xf>
    <xf numFmtId="0" fontId="18" fillId="6" borderId="0" xfId="0" applyFont="1" applyFill="1" applyBorder="1" applyAlignment="1" applyProtection="1"/>
    <xf numFmtId="0" fontId="1" fillId="6" borderId="0" xfId="0" applyFont="1" applyFill="1" applyBorder="1" applyAlignment="1" applyProtection="1">
      <alignment horizontal="left" wrapText="1"/>
    </xf>
    <xf numFmtId="49" fontId="10" fillId="0" borderId="0" xfId="0" applyNumberFormat="1" applyFont="1" applyFill="1" applyBorder="1" applyAlignment="1" applyProtection="1">
      <alignment horizontal="left" wrapText="1"/>
    </xf>
    <xf numFmtId="0" fontId="2" fillId="2" borderId="0" xfId="0" applyFont="1" applyFill="1" applyAlignment="1" applyProtection="1"/>
    <xf numFmtId="0" fontId="1" fillId="2" borderId="0" xfId="0" applyFont="1" applyFill="1" applyAlignment="1" applyProtection="1"/>
    <xf numFmtId="0" fontId="0" fillId="0" borderId="0" xfId="0" applyFill="1" applyAlignment="1" applyProtection="1"/>
    <xf numFmtId="0" fontId="7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6" fillId="0" borderId="0" xfId="0" applyFont="1" applyFill="1" applyAlignment="1" applyProtection="1"/>
    <xf numFmtId="0" fontId="7" fillId="0" borderId="0" xfId="0" applyFont="1" applyFill="1" applyBorder="1" applyAlignment="1" applyProtection="1">
      <alignment wrapText="1"/>
    </xf>
    <xf numFmtId="0" fontId="5" fillId="0" borderId="0" xfId="0" applyFont="1" applyFill="1" applyAlignment="1" applyProtection="1">
      <alignment horizontal="center"/>
    </xf>
    <xf numFmtId="0" fontId="31" fillId="2" borderId="0" xfId="0" applyFont="1" applyFill="1" applyAlignment="1" applyProtection="1">
      <alignment horizontal="center"/>
    </xf>
    <xf numFmtId="0" fontId="1" fillId="0" borderId="0" xfId="0" applyFont="1" applyAlignment="1" applyProtection="1"/>
    <xf numFmtId="0" fontId="6" fillId="0" borderId="0" xfId="0" applyFont="1" applyAlignment="1" applyProtection="1"/>
    <xf numFmtId="0" fontId="7" fillId="0" borderId="0" xfId="0" applyFont="1" applyAlignment="1" applyProtection="1"/>
    <xf numFmtId="0" fontId="2" fillId="9" borderId="1" xfId="0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horizontal="right"/>
    </xf>
    <xf numFmtId="0" fontId="0" fillId="0" borderId="0" xfId="0" applyFill="1" applyBorder="1" applyProtection="1"/>
    <xf numFmtId="0" fontId="2" fillId="9" borderId="1" xfId="0" applyFont="1" applyFill="1" applyBorder="1" applyAlignment="1" applyProtection="1">
      <alignment horizontal="center" vertical="center" wrapText="1"/>
    </xf>
    <xf numFmtId="0" fontId="29" fillId="1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wrapText="1"/>
    </xf>
    <xf numFmtId="0" fontId="10" fillId="0" borderId="0" xfId="0" applyFont="1" applyAlignment="1" applyProtection="1">
      <alignment horizontal="right" vertical="center"/>
    </xf>
    <xf numFmtId="0" fontId="5" fillId="9" borderId="1" xfId="1" applyFont="1" applyFill="1" applyBorder="1" applyAlignment="1" applyProtection="1">
      <alignment horizontal="center" wrapText="1"/>
      <protection locked="0"/>
    </xf>
    <xf numFmtId="0" fontId="19" fillId="17" borderId="0" xfId="2" applyFont="1" applyFill="1" applyBorder="1" applyAlignment="1" applyProtection="1">
      <alignment horizontal="left"/>
    </xf>
    <xf numFmtId="0" fontId="2" fillId="17" borderId="0" xfId="0" applyFont="1" applyFill="1" applyBorder="1" applyAlignment="1" applyProtection="1">
      <alignment horizontal="center" wrapText="1"/>
    </xf>
    <xf numFmtId="0" fontId="2" fillId="17" borderId="0" xfId="0" applyNumberFormat="1" applyFont="1" applyFill="1" applyBorder="1" applyAlignment="1" applyProtection="1">
      <alignment horizontal="center" wrapText="1"/>
    </xf>
    <xf numFmtId="0" fontId="1" fillId="17" borderId="0" xfId="0" applyFont="1" applyFill="1" applyBorder="1" applyAlignment="1" applyProtection="1">
      <alignment horizontal="center" wrapText="1"/>
    </xf>
    <xf numFmtId="0" fontId="1" fillId="17" borderId="0" xfId="0" applyFont="1" applyFill="1" applyBorder="1" applyAlignment="1" applyProtection="1">
      <alignment horizontal="center"/>
    </xf>
    <xf numFmtId="0" fontId="1" fillId="17" borderId="0" xfId="0" applyFont="1" applyFill="1" applyBorder="1" applyAlignment="1" applyProtection="1">
      <alignment horizontal="center" wrapText="1"/>
      <protection locked="0"/>
    </xf>
    <xf numFmtId="0" fontId="29" fillId="17" borderId="0" xfId="0" applyFont="1" applyFill="1" applyBorder="1" applyAlignment="1" applyProtection="1">
      <alignment horizontal="center" wrapText="1"/>
      <protection locked="0"/>
    </xf>
    <xf numFmtId="0" fontId="19" fillId="17" borderId="0" xfId="2" applyFont="1" applyFill="1" applyBorder="1" applyAlignment="1" applyProtection="1">
      <alignment horizontal="center"/>
    </xf>
    <xf numFmtId="0" fontId="1" fillId="17" borderId="0" xfId="0" applyFont="1" applyFill="1" applyBorder="1" applyAlignment="1" applyProtection="1">
      <alignment horizontal="center" vertical="center" wrapText="1"/>
    </xf>
    <xf numFmtId="14" fontId="18" fillId="17" borderId="0" xfId="0" applyNumberFormat="1" applyFont="1" applyFill="1" applyBorder="1" applyAlignment="1" applyProtection="1">
      <alignment horizontal="center"/>
      <protection locked="0"/>
    </xf>
    <xf numFmtId="0" fontId="29" fillId="17" borderId="0" xfId="0" applyFont="1" applyFill="1" applyBorder="1" applyAlignment="1" applyProtection="1">
      <alignment horizontal="center" wrapText="1"/>
    </xf>
    <xf numFmtId="3" fontId="18" fillId="17" borderId="0" xfId="0" applyNumberFormat="1" applyFont="1" applyFill="1" applyBorder="1" applyAlignment="1" applyProtection="1">
      <alignment horizontal="center"/>
    </xf>
    <xf numFmtId="0" fontId="18" fillId="17" borderId="0" xfId="0" applyFont="1" applyFill="1" applyBorder="1" applyAlignment="1" applyProtection="1">
      <alignment horizontal="center"/>
    </xf>
    <xf numFmtId="7" fontId="18" fillId="17" borderId="0" xfId="0" applyNumberFormat="1" applyFont="1" applyFill="1" applyBorder="1" applyAlignment="1" applyProtection="1">
      <alignment horizontal="center"/>
    </xf>
    <xf numFmtId="0" fontId="18" fillId="17" borderId="0" xfId="0" applyFont="1" applyFill="1" applyBorder="1" applyAlignment="1" applyProtection="1"/>
    <xf numFmtId="0" fontId="1" fillId="17" borderId="0" xfId="0" applyFont="1" applyFill="1" applyBorder="1" applyAlignment="1" applyProtection="1">
      <alignment horizontal="left" wrapText="1"/>
    </xf>
    <xf numFmtId="0" fontId="28" fillId="17" borderId="0" xfId="0" applyFont="1" applyFill="1" applyBorder="1" applyAlignment="1" applyProtection="1">
      <alignment horizontal="left" wrapText="1"/>
    </xf>
    <xf numFmtId="0" fontId="1" fillId="17" borderId="0" xfId="0" applyFont="1" applyFill="1" applyBorder="1" applyAlignment="1" applyProtection="1">
      <alignment horizontal="left"/>
    </xf>
    <xf numFmtId="0" fontId="1" fillId="17" borderId="0" xfId="0" applyFont="1" applyFill="1" applyBorder="1" applyAlignment="1" applyProtection="1"/>
    <xf numFmtId="3" fontId="1" fillId="17" borderId="0" xfId="0" applyNumberFormat="1" applyFont="1" applyFill="1" applyBorder="1" applyAlignment="1" applyProtection="1">
      <alignment wrapText="1"/>
    </xf>
    <xf numFmtId="0" fontId="1" fillId="17" borderId="0" xfId="0" applyFont="1" applyFill="1" applyBorder="1" applyProtection="1"/>
    <xf numFmtId="0" fontId="29" fillId="0" borderId="0" xfId="0" applyFont="1" applyFill="1" applyBorder="1" applyAlignment="1" applyProtection="1">
      <alignment wrapText="1"/>
    </xf>
    <xf numFmtId="0" fontId="28" fillId="0" borderId="0" xfId="0" applyFont="1" applyFill="1" applyBorder="1" applyAlignment="1" applyProtection="1">
      <alignment horizontal="center" wrapText="1"/>
      <protection locked="0"/>
    </xf>
    <xf numFmtId="0" fontId="29" fillId="18" borderId="0" xfId="0" applyFont="1" applyFill="1" applyBorder="1" applyAlignment="1" applyProtection="1">
      <alignment horizontal="left" wrapText="1"/>
    </xf>
    <xf numFmtId="0" fontId="28" fillId="0" borderId="0" xfId="0" applyFont="1" applyFill="1" applyBorder="1" applyAlignment="1" applyProtection="1">
      <alignment horizontal="center" wrapText="1"/>
    </xf>
    <xf numFmtId="0" fontId="35" fillId="0" borderId="1" xfId="0" applyFont="1" applyBorder="1"/>
    <xf numFmtId="49" fontId="2" fillId="10" borderId="0" xfId="0" applyNumberFormat="1" applyFont="1" applyFill="1" applyBorder="1" applyAlignment="1" applyProtection="1">
      <alignment horizontal="left" wrapText="1"/>
    </xf>
    <xf numFmtId="0" fontId="2" fillId="10" borderId="0" xfId="4" applyFont="1" applyFill="1" applyBorder="1" applyAlignment="1" applyProtection="1">
      <alignment horizontal="left" wrapText="1"/>
    </xf>
    <xf numFmtId="14" fontId="2" fillId="10" borderId="0" xfId="4" applyNumberFormat="1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left" vertical="center"/>
    </xf>
    <xf numFmtId="14" fontId="20" fillId="0" borderId="0" xfId="0" applyNumberFormat="1" applyFont="1" applyFill="1" applyBorder="1" applyAlignment="1" applyProtection="1">
      <alignment horizontal="left" vertical="center"/>
    </xf>
    <xf numFmtId="165" fontId="20" fillId="0" borderId="0" xfId="3" applyNumberFormat="1" applyFont="1" applyFill="1" applyBorder="1" applyAlignment="1" applyProtection="1">
      <alignment horizontal="left" vertical="center"/>
    </xf>
    <xf numFmtId="164" fontId="20" fillId="0" borderId="0" xfId="0" applyNumberFormat="1" applyFont="1" applyFill="1" applyBorder="1" applyAlignment="1" applyProtection="1">
      <alignment horizontal="left" vertical="center"/>
    </xf>
    <xf numFmtId="8" fontId="20" fillId="0" borderId="0" xfId="0" applyNumberFormat="1" applyFont="1" applyFill="1" applyBorder="1" applyAlignment="1" applyProtection="1">
      <alignment horizontal="left" vertical="center"/>
    </xf>
    <xf numFmtId="14" fontId="6" fillId="5" borderId="1" xfId="0" applyNumberFormat="1" applyFont="1" applyFill="1" applyBorder="1" applyAlignment="1" applyProtection="1">
      <alignment horizontal="center" vertical="center" wrapText="1"/>
    </xf>
    <xf numFmtId="0" fontId="19" fillId="6" borderId="1" xfId="2" applyFont="1" applyFill="1" applyBorder="1" applyAlignment="1" applyProtection="1">
      <alignment horizontal="left"/>
    </xf>
    <xf numFmtId="0" fontId="19" fillId="5" borderId="1" xfId="2" applyFont="1" applyFill="1" applyBorder="1" applyAlignment="1">
      <alignment horizontal="left"/>
    </xf>
    <xf numFmtId="49" fontId="19" fillId="5" borderId="1" xfId="2" applyNumberFormat="1" applyFont="1" applyFill="1" applyBorder="1" applyAlignment="1">
      <alignment horizontal="left"/>
    </xf>
    <xf numFmtId="0" fontId="19" fillId="5" borderId="1" xfId="2" applyFont="1" applyFill="1" applyBorder="1" applyAlignment="1">
      <alignment horizontal="center"/>
    </xf>
    <xf numFmtId="0" fontId="19" fillId="6" borderId="1" xfId="2" applyFont="1" applyFill="1" applyBorder="1" applyAlignment="1" applyProtection="1">
      <alignment horizontal="center"/>
    </xf>
    <xf numFmtId="0" fontId="19" fillId="5" borderId="1" xfId="2" applyFont="1" applyFill="1" applyBorder="1" applyAlignment="1" applyProtection="1">
      <alignment horizontal="center"/>
    </xf>
    <xf numFmtId="14" fontId="18" fillId="5" borderId="1" xfId="0" applyNumberFormat="1" applyFont="1" applyFill="1" applyBorder="1" applyAlignment="1" applyProtection="1">
      <protection locked="0"/>
    </xf>
    <xf numFmtId="14" fontId="18" fillId="16" borderId="1" xfId="0" applyNumberFormat="1" applyFont="1" applyFill="1" applyBorder="1" applyAlignment="1" applyProtection="1">
      <alignment horizontal="center"/>
      <protection locked="0"/>
    </xf>
    <xf numFmtId="0" fontId="19" fillId="5" borderId="1" xfId="2" applyFont="1" applyFill="1" applyBorder="1" applyAlignment="1">
      <alignment horizontal="right"/>
    </xf>
    <xf numFmtId="0" fontId="10" fillId="0" borderId="0" xfId="0" applyFont="1" applyFill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3" fillId="15" borderId="7" xfId="0" applyFont="1" applyFill="1" applyBorder="1" applyAlignment="1" applyProtection="1">
      <alignment horizontal="left"/>
    </xf>
    <xf numFmtId="0" fontId="3" fillId="15" borderId="7" xfId="0" applyFont="1" applyFill="1" applyBorder="1" applyAlignment="1" applyProtection="1">
      <alignment horizontal="left" wrapText="1"/>
    </xf>
    <xf numFmtId="0" fontId="1" fillId="14" borderId="1" xfId="0" applyFont="1" applyFill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>
      <alignment horizontal="left"/>
      <protection locked="0"/>
    </xf>
    <xf numFmtId="0" fontId="1" fillId="0" borderId="1" xfId="0" applyFont="1" applyFill="1" applyBorder="1" applyAlignment="1" applyProtection="1"/>
    <xf numFmtId="0" fontId="2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/>
    <xf numFmtId="0" fontId="4" fillId="0" borderId="1" xfId="0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1" fillId="14" borderId="1" xfId="0" quotePrefix="1" applyFont="1" applyFill="1" applyBorder="1" applyAlignment="1" applyProtection="1">
      <alignment horizontal="left"/>
      <protection locked="0"/>
    </xf>
    <xf numFmtId="0" fontId="34" fillId="13" borderId="1" xfId="0" applyFont="1" applyFill="1" applyBorder="1" applyAlignment="1" applyProtection="1">
      <protection locked="0"/>
    </xf>
    <xf numFmtId="0" fontId="32" fillId="13" borderId="1" xfId="0" applyFont="1" applyFill="1" applyBorder="1" applyAlignment="1" applyProtection="1"/>
    <xf numFmtId="0" fontId="33" fillId="13" borderId="1" xfId="0" applyFont="1" applyFill="1" applyBorder="1" applyAlignment="1" applyProtection="1">
      <alignment horizontal="center"/>
    </xf>
    <xf numFmtId="0" fontId="33" fillId="13" borderId="1" xfId="0" applyFont="1" applyFill="1" applyBorder="1" applyAlignment="1" applyProtection="1"/>
    <xf numFmtId="0" fontId="2" fillId="0" borderId="1" xfId="0" applyFont="1" applyFill="1" applyBorder="1" applyAlignment="1" applyProtection="1"/>
    <xf numFmtId="14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6" fillId="5" borderId="1" xfId="1" applyFont="1" applyFill="1" applyBorder="1" applyAlignment="1" applyProtection="1">
      <alignment horizontal="center" vertical="center" wrapText="1"/>
      <protection locked="0"/>
    </xf>
    <xf numFmtId="0" fontId="5" fillId="19" borderId="1" xfId="1" applyFont="1" applyFill="1" applyBorder="1" applyAlignment="1" applyProtection="1">
      <alignment horizontal="center" wrapText="1"/>
    </xf>
    <xf numFmtId="0" fontId="5" fillId="19" borderId="1" xfId="1" applyFont="1" applyFill="1" applyBorder="1" applyAlignment="1" applyProtection="1">
      <alignment horizontal="left" wrapText="1"/>
    </xf>
    <xf numFmtId="0" fontId="5" fillId="20" borderId="1" xfId="1" applyFont="1" applyFill="1" applyBorder="1" applyAlignment="1" applyProtection="1">
      <alignment horizontal="left" wrapText="1"/>
    </xf>
    <xf numFmtId="0" fontId="5" fillId="19" borderId="1" xfId="1" applyFont="1" applyFill="1" applyBorder="1" applyAlignment="1" applyProtection="1">
      <alignment wrapText="1"/>
    </xf>
    <xf numFmtId="0" fontId="21" fillId="19" borderId="1" xfId="1" applyFont="1" applyFill="1" applyBorder="1" applyAlignment="1" applyProtection="1">
      <alignment horizontal="center" wrapText="1"/>
    </xf>
    <xf numFmtId="0" fontId="21" fillId="19" borderId="1" xfId="1" applyFont="1" applyFill="1" applyBorder="1" applyAlignment="1" applyProtection="1">
      <alignment horizontal="left" wrapText="1"/>
    </xf>
    <xf numFmtId="0" fontId="21" fillId="20" borderId="1" xfId="1" applyFont="1" applyFill="1" applyBorder="1" applyAlignment="1" applyProtection="1">
      <alignment horizontal="left" wrapText="1"/>
    </xf>
    <xf numFmtId="0" fontId="21" fillId="19" borderId="1" xfId="1" applyFont="1" applyFill="1" applyBorder="1" applyAlignment="1" applyProtection="1">
      <alignment wrapText="1"/>
    </xf>
    <xf numFmtId="0" fontId="21" fillId="19" borderId="1" xfId="0" applyFont="1" applyFill="1" applyBorder="1" applyAlignment="1" applyProtection="1">
      <alignment wrapText="1"/>
    </xf>
    <xf numFmtId="0" fontId="12" fillId="19" borderId="1" xfId="1" applyFont="1" applyFill="1" applyBorder="1" applyAlignment="1" applyProtection="1">
      <alignment horizontal="center" wrapText="1"/>
    </xf>
    <xf numFmtId="0" fontId="12" fillId="19" borderId="1" xfId="1" applyFont="1" applyFill="1" applyBorder="1" applyAlignment="1" applyProtection="1">
      <alignment horizontal="left" wrapText="1"/>
    </xf>
    <xf numFmtId="0" fontId="12" fillId="19" borderId="2" xfId="1" applyFont="1" applyFill="1" applyBorder="1" applyAlignment="1" applyProtection="1">
      <alignment horizontal="center" wrapText="1"/>
    </xf>
    <xf numFmtId="0" fontId="5" fillId="19" borderId="2" xfId="1" applyFont="1" applyFill="1" applyBorder="1" applyAlignment="1" applyProtection="1">
      <alignment horizontal="center" wrapText="1"/>
    </xf>
    <xf numFmtId="0" fontId="22" fillId="19" borderId="1" xfId="0" applyFont="1" applyFill="1" applyBorder="1" applyAlignment="1" applyProtection="1">
      <alignment horizontal="left" wrapText="1"/>
    </xf>
    <xf numFmtId="0" fontId="17" fillId="19" borderId="1" xfId="1" applyFont="1" applyFill="1" applyBorder="1" applyAlignment="1" applyProtection="1">
      <alignment wrapText="1"/>
    </xf>
    <xf numFmtId="0" fontId="26" fillId="19" borderId="5" xfId="0" applyFont="1" applyFill="1" applyBorder="1" applyAlignment="1">
      <alignment horizontal="left" wrapText="1"/>
    </xf>
    <xf numFmtId="0" fontId="2" fillId="19" borderId="5" xfId="0" applyFont="1" applyFill="1" applyBorder="1" applyAlignment="1">
      <alignment horizontal="left" wrapText="1"/>
    </xf>
    <xf numFmtId="0" fontId="25" fillId="19" borderId="5" xfId="0" applyFont="1" applyFill="1" applyBorder="1" applyAlignment="1"/>
    <xf numFmtId="0" fontId="25" fillId="19" borderId="5" xfId="0" applyFont="1" applyFill="1" applyBorder="1" applyAlignment="1">
      <alignment wrapText="1"/>
    </xf>
    <xf numFmtId="0" fontId="0" fillId="19" borderId="5" xfId="0" applyFill="1" applyBorder="1" applyAlignment="1"/>
    <xf numFmtId="3" fontId="25" fillId="19" borderId="5" xfId="0" applyNumberFormat="1" applyFont="1" applyFill="1" applyBorder="1" applyAlignment="1"/>
    <xf numFmtId="0" fontId="25" fillId="19" borderId="6" xfId="0" applyFont="1" applyFill="1" applyBorder="1" applyAlignment="1"/>
    <xf numFmtId="0" fontId="5" fillId="5" borderId="1" xfId="1" applyFont="1" applyFill="1" applyBorder="1" applyAlignment="1" applyProtection="1">
      <alignment horizontal="center" wrapText="1"/>
    </xf>
    <xf numFmtId="0" fontId="1" fillId="5" borderId="1" xfId="0" applyFont="1" applyFill="1" applyBorder="1" applyAlignment="1" applyProtection="1">
      <alignment horizontal="center"/>
    </xf>
    <xf numFmtId="0" fontId="36" fillId="0" borderId="0" xfId="1" applyFont="1" applyFill="1" applyBorder="1" applyAlignment="1" applyProtection="1">
      <alignment horizontal="right" vertical="top"/>
    </xf>
    <xf numFmtId="0" fontId="39" fillId="0" borderId="0" xfId="0" applyFont="1" applyAlignment="1" applyProtection="1">
      <alignment horizontal="left" vertical="center" wrapText="1"/>
    </xf>
    <xf numFmtId="0" fontId="9" fillId="11" borderId="3" xfId="0" applyFont="1" applyFill="1" applyBorder="1" applyAlignment="1" applyProtection="1">
      <alignment horizontal="left" vertical="top"/>
    </xf>
    <xf numFmtId="0" fontId="9" fillId="11" borderId="4" xfId="0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wrapText="1"/>
    </xf>
    <xf numFmtId="49" fontId="3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8" fillId="0" borderId="2" xfId="0" applyNumberFormat="1" applyFont="1" applyFill="1" applyBorder="1" applyAlignment="1" applyProtection="1">
      <alignment horizontal="center" vertical="center" wrapText="1"/>
    </xf>
    <xf numFmtId="49" fontId="37" fillId="0" borderId="8" xfId="0" applyNumberFormat="1" applyFont="1" applyFill="1" applyBorder="1" applyAlignment="1" applyProtection="1">
      <alignment horizontal="center" vertical="center" wrapText="1"/>
    </xf>
    <xf numFmtId="49" fontId="37" fillId="0" borderId="9" xfId="0" applyNumberFormat="1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left" wrapText="1"/>
    </xf>
    <xf numFmtId="0" fontId="11" fillId="2" borderId="0" xfId="0" applyFont="1" applyFill="1" applyAlignment="1" applyProtection="1">
      <alignment horizontal="left" wrapText="1"/>
    </xf>
    <xf numFmtId="0" fontId="2" fillId="17" borderId="0" xfId="0" applyFont="1" applyFill="1" applyBorder="1" applyAlignment="1" applyProtection="1">
      <alignment horizontal="left" wrapText="1"/>
    </xf>
    <xf numFmtId="0" fontId="10" fillId="0" borderId="0" xfId="0" applyFont="1" applyFill="1" applyAlignment="1" applyProtection="1">
      <alignment horizontal="center" vertical="top" wrapText="1"/>
    </xf>
    <xf numFmtId="0" fontId="2" fillId="17" borderId="0" xfId="0" applyFont="1" applyFill="1" applyBorder="1" applyAlignment="1" applyProtection="1">
      <alignment horizontal="center" wrapText="1"/>
    </xf>
  </cellXfs>
  <cellStyles count="5">
    <cellStyle name="Comma 2" xfId="3"/>
    <cellStyle name="Normal" xfId="0" builtinId="0"/>
    <cellStyle name="Normal 2" xfId="1"/>
    <cellStyle name="Normal 2 2" xfId="4"/>
    <cellStyle name="Normal_MonthlySalesData_1" xfId="2"/>
  </cellStyles>
  <dxfs count="1">
    <dxf>
      <fill>
        <patternFill>
          <bgColor indexed="41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1479736</xdr:colOff>
      <xdr:row>16</xdr:row>
      <xdr:rowOff>324970</xdr:rowOff>
    </xdr:from>
    <xdr:to>
      <xdr:col>6</xdr:col>
      <xdr:colOff>201706</xdr:colOff>
      <xdr:row>31</xdr:row>
      <xdr:rowOff>44823</xdr:rowOff>
    </xdr:to>
    <xdr:sp macro="" textlink="">
      <xdr:nvSpPr>
        <xdr:cNvPr id="3" name="TextBox 2"/>
        <xdr:cNvSpPr txBox="1"/>
      </xdr:nvSpPr>
      <xdr:spPr>
        <a:xfrm>
          <a:off x="1479736" y="4932829"/>
          <a:ext cx="10143005" cy="51524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eaLnBrk="1" fontAlgn="auto" latinLnBrk="0" hangingPunct="1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provide data on the number of orders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for the month, the stock holding figure and the total volume of product supplied for the month in the cells above.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eaLnBrk="1" fontAlgn="auto" latinLnBrk="0" hangingPunct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eaLnBrk="1" fontAlgn="auto" latinLnBrk="0" hangingPunct="1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should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be extracted at line level -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the blue tabs within this Excel workbook are provided as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lookup tables which must be populated as a one-off exercise then maintained going forwards - these allow for translation of supplier codes to standard CMU codes across all suppliers.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Before further completion, please  review or set up codes for your:</a:t>
          </a: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[Products] -  Enter your product codes and descriptions used on the [Product] tab,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in the yellow column.</a:t>
          </a:r>
          <a:endParaRPr lang="en-GB" sz="1200">
            <a:solidFill>
              <a:srgbClr val="FF0000"/>
            </a:solidFill>
            <a:latin typeface="Arial" pitchFamily="34" charset="0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[Customers]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- O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n the [Customer] tab enter Customer codes (or postcodes) in the 1st yellow column and as they appear on your invoices and in the 2nd yellow</a:t>
          </a:r>
          <a:r>
            <a:rPr lang="en-GB" sz="1200" baseline="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column enter Supplier's Customer code for the Purchasing Authority.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fields REQUIRED  on a monthly basis are detailed in the [MonthlySalesData] tab:</a:t>
          </a:r>
          <a:endParaRPr lang="en-GB" sz="1200">
            <a:latin typeface="Arial" pitchFamily="34" charset="0"/>
            <a:cs typeface="Arial" pitchFamily="34" charset="0"/>
          </a:endParaRPr>
        </a:p>
        <a:p>
          <a:pPr fontAlgn="base"/>
          <a:endParaRPr lang="en-GB" sz="1200" baseline="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/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- yellow columns are to be completed by you the supplier</a:t>
          </a:r>
        </a:p>
        <a:p>
          <a:pPr lvl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 eaLnBrk="1" fontAlgn="auto" latinLnBrk="0" hangingPunct="1"/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- blue columns are automatically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generated</a:t>
          </a:r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1"/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fontAlgn="base"/>
          <a:endParaRPr lang="en-GB" sz="1200" baseline="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is to cover orders delivered by the manufacture only and is </a:t>
          </a:r>
          <a:r>
            <a:rPr lang="en-GB" sz="12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NOT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to include deliveries made </a:t>
          </a:r>
          <a:r>
            <a:rPr lang="en-GB" sz="12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BY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third parties i.e. home delivery companies.</a:t>
          </a:r>
        </a:p>
        <a:p>
          <a:endParaRPr lang="en-GB" sz="1200" b="1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Data to be provided for the previous months sales on the</a:t>
          </a:r>
          <a:r>
            <a:rPr lang="en-GB" sz="1200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 b="1">
              <a:solidFill>
                <a:srgbClr val="FF0000"/>
              </a:solidFill>
              <a:latin typeface="Arial" pitchFamily="34" charset="0"/>
              <a:ea typeface="+mn-ea"/>
              <a:cs typeface="Arial" pitchFamily="34" charset="0"/>
            </a:rPr>
            <a:t>7th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of each month i.e. sales data for July will be required no later than the 7th August.</a:t>
          </a:r>
          <a:endParaRPr lang="en-GB" sz="1200">
            <a:latin typeface="Arial" pitchFamily="34" charset="0"/>
            <a:cs typeface="Arial" pitchFamily="34" charset="0"/>
          </a:endParaRPr>
        </a:p>
        <a:p>
          <a:endParaRPr lang="en-GB" sz="12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6.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Should you require any assistance completing your</a:t>
          </a:r>
          <a:r>
            <a:rPr lang="en-GB" sz="12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monthly data return </a:t>
          </a:r>
          <a:r>
            <a:rPr lang="en-GB" sz="12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contact: </a:t>
          </a:r>
          <a:r>
            <a:rPr lang="en-GB" sz="12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PharmacyDataAnalyst@dh.gsi.gov.uk </a:t>
          </a:r>
          <a:r>
            <a:rPr lang="en-GB" sz="11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endParaRPr lang="en-GB" sz="1100">
            <a:solidFill>
              <a:srgbClr val="00B0F0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indent="0"/>
          <a:endParaRPr lang="en-GB" sz="1200" b="1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indent="0"/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7. </a:t>
          </a:r>
          <a:r>
            <a:rPr lang="en-GB" sz="1200" b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Please send your completed monthly data return to: </a:t>
          </a:r>
          <a:r>
            <a:rPr lang="en-GB" sz="12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</a:t>
          </a:r>
          <a:r>
            <a:rPr lang="en-GB" sz="1200" b="1">
              <a:solidFill>
                <a:srgbClr val="00B0F0"/>
              </a:solidFill>
              <a:latin typeface="Arial" pitchFamily="34" charset="0"/>
              <a:ea typeface="+mn-ea"/>
              <a:cs typeface="Arial" pitchFamily="34" charset="0"/>
            </a:rPr>
            <a:t>specialisedpharma@dh.gsi.gov.uk </a:t>
          </a:r>
          <a:endParaRPr lang="en-GB" sz="1200" b="1" i="0" u="none" strike="noStrike" baseline="0">
            <a:solidFill>
              <a:srgbClr val="00B0F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duct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mer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23"/>
  <sheetViews>
    <sheetView showGridLines="0" tabSelected="1" view="pageLayout" zoomScaleNormal="85" workbookViewId="0">
      <selection activeCell="D34" sqref="D34"/>
    </sheetView>
  </sheetViews>
  <sheetFormatPr defaultColWidth="9.109375" defaultRowHeight="13.2" x14ac:dyDescent="0.25"/>
  <cols>
    <col min="1" max="1" width="23.6640625" style="3" customWidth="1"/>
    <col min="2" max="2" width="26" style="3" customWidth="1"/>
    <col min="3" max="3" width="27.33203125" style="14" customWidth="1"/>
    <col min="4" max="4" width="26" style="3" customWidth="1"/>
    <col min="5" max="5" width="40.88671875" style="3" customWidth="1"/>
    <col min="6" max="6" width="22.6640625" style="3" customWidth="1"/>
    <col min="7" max="7" width="18" style="3" customWidth="1"/>
    <col min="8" max="16384" width="9.109375" style="3"/>
  </cols>
  <sheetData>
    <row r="1" spans="1:7" s="4" customFormat="1" ht="23.25" customHeight="1" x14ac:dyDescent="0.4">
      <c r="A1" s="7"/>
      <c r="B1" s="6" t="s">
        <v>49</v>
      </c>
      <c r="C1" s="16"/>
      <c r="F1" s="198"/>
    </row>
    <row r="2" spans="1:7" s="4" customFormat="1" ht="18" customHeight="1" x14ac:dyDescent="0.3">
      <c r="A2" s="7"/>
      <c r="B2" s="13" t="s">
        <v>107</v>
      </c>
      <c r="C2" s="8"/>
      <c r="F2" s="5"/>
    </row>
    <row r="3" spans="1:7" s="9" customFormat="1" ht="22.5" customHeight="1" x14ac:dyDescent="0.25">
      <c r="B3" s="200" t="s">
        <v>11</v>
      </c>
      <c r="C3" s="201"/>
      <c r="D3" s="201"/>
      <c r="E3" s="201"/>
      <c r="F3" s="201"/>
    </row>
    <row r="4" spans="1:7" s="9" customFormat="1" ht="17.25" customHeight="1" x14ac:dyDescent="0.25">
      <c r="B4" s="50"/>
      <c r="C4" s="10"/>
      <c r="D4" s="11"/>
      <c r="E4" s="11"/>
      <c r="F4" s="12"/>
    </row>
    <row r="5" spans="1:7" ht="18.600000000000001" customHeight="1" x14ac:dyDescent="0.25">
      <c r="B5" s="199" t="s">
        <v>50</v>
      </c>
      <c r="C5" s="199"/>
      <c r="D5" s="199"/>
      <c r="E5" s="199"/>
      <c r="F5" s="199"/>
    </row>
    <row r="7" spans="1:7" ht="28.5" customHeight="1" x14ac:dyDescent="0.25">
      <c r="B7" s="51" t="s">
        <v>5</v>
      </c>
      <c r="C7" s="51" t="s">
        <v>6</v>
      </c>
      <c r="D7" s="51" t="s">
        <v>7</v>
      </c>
      <c r="E7" s="51" t="s">
        <v>8</v>
      </c>
      <c r="F7" s="105" t="s">
        <v>51</v>
      </c>
    </row>
    <row r="8" spans="1:7" ht="23.25" customHeight="1" x14ac:dyDescent="0.25">
      <c r="B8" s="144" t="s">
        <v>5</v>
      </c>
      <c r="C8" s="144"/>
      <c r="D8" s="144"/>
      <c r="E8" s="144"/>
      <c r="F8" s="171"/>
    </row>
    <row r="10" spans="1:7" ht="27" customHeight="1" x14ac:dyDescent="0.25">
      <c r="A10" s="108"/>
      <c r="B10" s="51" t="s">
        <v>184</v>
      </c>
      <c r="C10" s="3"/>
    </row>
    <row r="11" spans="1:7" s="103" customFormat="1" ht="26.25" customHeight="1" x14ac:dyDescent="0.25">
      <c r="A11" s="102" t="s">
        <v>92</v>
      </c>
      <c r="B11" s="172"/>
    </row>
    <row r="12" spans="1:7" s="103" customFormat="1" ht="26.25" customHeight="1" x14ac:dyDescent="0.25">
      <c r="A12" s="102" t="s">
        <v>93</v>
      </c>
      <c r="B12" s="172"/>
    </row>
    <row r="13" spans="1:7" s="104" customFormat="1" ht="27" customHeight="1" x14ac:dyDescent="0.25">
      <c r="A13" s="102" t="s">
        <v>94</v>
      </c>
      <c r="B13" s="172"/>
    </row>
    <row r="14" spans="1:7" s="35" customFormat="1" ht="15.75" customHeight="1" x14ac:dyDescent="0.25">
      <c r="B14" s="202"/>
      <c r="C14" s="202"/>
      <c r="D14" s="202"/>
      <c r="E14" s="202"/>
      <c r="F14" s="202"/>
      <c r="G14" s="52"/>
    </row>
    <row r="15" spans="1:7" s="35" customFormat="1" ht="12" customHeight="1" x14ac:dyDescent="0.25">
      <c r="B15" s="88"/>
      <c r="C15" s="88"/>
      <c r="D15" s="88"/>
      <c r="E15" s="88"/>
      <c r="F15" s="88"/>
      <c r="G15" s="88"/>
    </row>
    <row r="16" spans="1:7" s="15" customFormat="1" ht="33.75" customHeight="1" x14ac:dyDescent="0.25">
      <c r="B16" s="205" t="s">
        <v>188</v>
      </c>
      <c r="C16" s="206"/>
      <c r="D16" s="206"/>
      <c r="E16" s="206"/>
      <c r="F16" s="207"/>
      <c r="G16" s="155"/>
    </row>
    <row r="17" spans="2:7" ht="40.5" customHeight="1" x14ac:dyDescent="0.25">
      <c r="B17" s="204"/>
      <c r="C17" s="204"/>
      <c r="D17" s="204"/>
      <c r="E17" s="204"/>
      <c r="F17" s="204"/>
      <c r="G17" s="204"/>
    </row>
    <row r="18" spans="2:7" ht="23.25" customHeight="1" x14ac:dyDescent="0.25">
      <c r="B18" s="204"/>
      <c r="C18" s="204"/>
      <c r="D18" s="204"/>
      <c r="E18" s="204"/>
      <c r="F18" s="204"/>
      <c r="G18" s="204"/>
    </row>
    <row r="19" spans="2:7" ht="39" customHeight="1" x14ac:dyDescent="0.25">
      <c r="B19" s="204"/>
      <c r="C19" s="204"/>
      <c r="D19" s="204"/>
      <c r="E19" s="204"/>
      <c r="F19" s="204"/>
      <c r="G19" s="204"/>
    </row>
    <row r="20" spans="2:7" ht="66" customHeight="1" x14ac:dyDescent="0.25">
      <c r="B20" s="204"/>
      <c r="C20" s="204"/>
      <c r="D20" s="204"/>
      <c r="E20" s="204"/>
      <c r="F20" s="204"/>
      <c r="G20" s="204"/>
    </row>
    <row r="21" spans="2:7" ht="57" customHeight="1" x14ac:dyDescent="0.25">
      <c r="B21" s="204"/>
      <c r="C21" s="204"/>
      <c r="D21" s="204"/>
      <c r="E21" s="204"/>
      <c r="F21" s="204"/>
      <c r="G21" s="204"/>
    </row>
    <row r="22" spans="2:7" ht="44.25" customHeight="1" x14ac:dyDescent="0.25">
      <c r="B22" s="204"/>
      <c r="C22" s="204"/>
      <c r="D22" s="204"/>
      <c r="E22" s="204"/>
      <c r="F22" s="204"/>
      <c r="G22" s="204"/>
    </row>
    <row r="23" spans="2:7" ht="51.75" customHeight="1" x14ac:dyDescent="0.25">
      <c r="B23" s="203"/>
      <c r="C23" s="203"/>
      <c r="D23" s="203"/>
      <c r="E23" s="203"/>
      <c r="F23" s="203"/>
      <c r="G23" s="203"/>
    </row>
  </sheetData>
  <sheetProtection password="EAF6" sheet="1" objects="1" scenarios="1" selectLockedCells="1" selectUnlockedCells="1"/>
  <mergeCells count="11">
    <mergeCell ref="B5:F5"/>
    <mergeCell ref="B3:F3"/>
    <mergeCell ref="B14:F14"/>
    <mergeCell ref="B23:G23"/>
    <mergeCell ref="B17:G17"/>
    <mergeCell ref="B19:G19"/>
    <mergeCell ref="B18:G18"/>
    <mergeCell ref="B20:G20"/>
    <mergeCell ref="B21:G21"/>
    <mergeCell ref="B22:G22"/>
    <mergeCell ref="B16:F16"/>
  </mergeCells>
  <pageMargins left="0.43307086614173229" right="0.31496062992125984" top="0.47244094488188981" bottom="0.35433070866141736" header="0.31496062992125984" footer="0.15748031496062992"/>
  <pageSetup paperSize="9" scale="53" orientation="portrait" r:id="rId1"/>
  <headerFooter>
    <oddHeader>&amp;COFFICIAL</oddHeader>
    <oddFooter>&amp;L© Crown copyright 2016                                    &amp;COFFICIAL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5"/>
  <sheetViews>
    <sheetView showGridLines="0" showWhiteSpace="0" view="pageLayout" topLeftCell="B1" zoomScaleNormal="100" workbookViewId="0">
      <selection activeCell="B2" sqref="B2"/>
    </sheetView>
  </sheetViews>
  <sheetFormatPr defaultColWidth="9.109375" defaultRowHeight="13.2" x14ac:dyDescent="0.25"/>
  <cols>
    <col min="1" max="1" width="5.33203125" style="35" hidden="1" customWidth="1"/>
    <col min="2" max="2" width="28.109375" style="35" customWidth="1"/>
    <col min="3" max="3" width="51.33203125" style="35" bestFit="1" customWidth="1"/>
    <col min="4" max="4" width="17.109375" style="35" customWidth="1"/>
    <col min="5" max="5" width="11.33203125" style="29" bestFit="1" customWidth="1"/>
    <col min="6" max="6" width="15.6640625" style="100" customWidth="1"/>
    <col min="7" max="7" width="8.33203125" style="35" customWidth="1"/>
    <col min="8" max="8" width="6.33203125" style="35" customWidth="1"/>
    <col min="9" max="9" width="8.88671875" style="35" customWidth="1"/>
    <col min="10" max="10" width="7" style="100" customWidth="1"/>
    <col min="11" max="12" width="7" style="100" hidden="1" customWidth="1"/>
    <col min="13" max="13" width="14.6640625" style="35" hidden="1" customWidth="1"/>
    <col min="14" max="14" width="12" style="35" hidden="1" customWidth="1"/>
    <col min="15" max="15" width="14.5546875" style="35" hidden="1" customWidth="1"/>
    <col min="16" max="16" width="68.88671875" style="35" customWidth="1"/>
    <col min="17" max="20" width="0" style="35" hidden="1" customWidth="1"/>
    <col min="21" max="16384" width="9.109375" style="35"/>
  </cols>
  <sheetData>
    <row r="1" spans="1:17" s="90" customFormat="1" ht="15.6" x14ac:dyDescent="0.3">
      <c r="A1" s="23"/>
      <c r="B1" s="208" t="s">
        <v>88</v>
      </c>
      <c r="C1" s="208"/>
      <c r="D1" s="208"/>
      <c r="E1" s="208"/>
      <c r="F1" s="209"/>
      <c r="G1" s="208"/>
      <c r="H1" s="208"/>
      <c r="I1" s="208"/>
      <c r="J1" s="89"/>
      <c r="K1" s="89"/>
      <c r="L1" s="89"/>
      <c r="P1" s="210"/>
      <c r="Q1" s="210"/>
    </row>
    <row r="2" spans="1:17" s="91" customFormat="1" ht="26.25" customHeight="1" x14ac:dyDescent="0.25">
      <c r="B2" s="39" t="s">
        <v>4</v>
      </c>
      <c r="C2" s="39" t="s">
        <v>4</v>
      </c>
      <c r="D2" s="92"/>
      <c r="E2" s="93"/>
      <c r="F2" s="92"/>
      <c r="G2" s="94"/>
      <c r="J2" s="95"/>
      <c r="K2" s="95"/>
      <c r="L2" s="95"/>
      <c r="M2" s="96"/>
      <c r="N2" s="92"/>
      <c r="O2" s="96"/>
    </row>
    <row r="3" spans="1:17" s="97" customFormat="1" ht="14.25" customHeight="1" x14ac:dyDescent="0.25">
      <c r="B3" s="98">
        <v>1</v>
      </c>
      <c r="C3" s="98">
        <v>2</v>
      </c>
      <c r="D3" s="98">
        <v>3</v>
      </c>
      <c r="E3" s="98">
        <v>4</v>
      </c>
      <c r="F3" s="98">
        <v>5</v>
      </c>
      <c r="G3" s="98">
        <v>6</v>
      </c>
      <c r="H3" s="98">
        <v>7</v>
      </c>
      <c r="I3" s="98">
        <v>8</v>
      </c>
      <c r="J3" s="98">
        <v>9</v>
      </c>
      <c r="K3" s="98">
        <v>10</v>
      </c>
      <c r="L3" s="98">
        <v>11</v>
      </c>
      <c r="M3" s="98">
        <v>12</v>
      </c>
      <c r="N3" s="98">
        <v>13</v>
      </c>
      <c r="O3" s="98">
        <v>14</v>
      </c>
      <c r="P3" s="98">
        <v>15</v>
      </c>
    </row>
    <row r="4" spans="1:17" s="82" customFormat="1" ht="46.5" customHeight="1" x14ac:dyDescent="0.25">
      <c r="B4" s="156" t="s">
        <v>12</v>
      </c>
      <c r="C4" s="157" t="s">
        <v>91</v>
      </c>
      <c r="D4" s="157" t="s">
        <v>44</v>
      </c>
      <c r="E4" s="157" t="s">
        <v>89</v>
      </c>
      <c r="F4" s="157" t="s">
        <v>18</v>
      </c>
      <c r="G4" s="157" t="s">
        <v>43</v>
      </c>
      <c r="H4" s="157" t="s">
        <v>22</v>
      </c>
      <c r="I4" s="157" t="s">
        <v>19</v>
      </c>
      <c r="J4" s="157" t="s">
        <v>20</v>
      </c>
      <c r="K4" s="157" t="s">
        <v>35</v>
      </c>
      <c r="L4" s="157" t="s">
        <v>41</v>
      </c>
      <c r="M4" s="157" t="s">
        <v>1</v>
      </c>
      <c r="N4" s="157" t="s">
        <v>17</v>
      </c>
      <c r="O4" s="157" t="s">
        <v>2</v>
      </c>
      <c r="P4" s="157" t="s">
        <v>42</v>
      </c>
      <c r="Q4" s="82" t="s">
        <v>185</v>
      </c>
    </row>
    <row r="5" spans="1:17" ht="15.75" customHeight="1" x14ac:dyDescent="0.25">
      <c r="A5" s="99"/>
      <c r="B5" s="173" t="s">
        <v>191</v>
      </c>
      <c r="C5" s="159" t="s">
        <v>110</v>
      </c>
      <c r="D5" s="160"/>
      <c r="E5" s="161">
        <v>5434</v>
      </c>
      <c r="F5" s="160"/>
      <c r="G5" s="162"/>
      <c r="H5" s="162">
        <v>1</v>
      </c>
      <c r="I5" s="163" t="s">
        <v>21</v>
      </c>
      <c r="J5" s="135">
        <v>250</v>
      </c>
      <c r="K5" s="162"/>
      <c r="L5" s="162"/>
      <c r="M5" s="160" t="s">
        <v>14</v>
      </c>
      <c r="N5" s="164" t="s">
        <v>13</v>
      </c>
      <c r="O5" s="160" t="s">
        <v>34</v>
      </c>
      <c r="P5" s="162"/>
    </row>
    <row r="6" spans="1:17" ht="15.75" customHeight="1" x14ac:dyDescent="0.25">
      <c r="A6" s="99"/>
      <c r="B6" s="158"/>
      <c r="C6" s="159" t="s">
        <v>110</v>
      </c>
      <c r="D6" s="160"/>
      <c r="E6" s="161">
        <v>5434</v>
      </c>
      <c r="F6" s="160"/>
      <c r="G6" s="162"/>
      <c r="H6" s="162">
        <v>1</v>
      </c>
      <c r="I6" s="163" t="s">
        <v>21</v>
      </c>
      <c r="J6" s="135">
        <v>500</v>
      </c>
      <c r="K6" s="162"/>
      <c r="L6" s="162"/>
      <c r="M6" s="160" t="s">
        <v>14</v>
      </c>
      <c r="N6" s="164" t="s">
        <v>13</v>
      </c>
      <c r="O6" s="160" t="s">
        <v>34</v>
      </c>
      <c r="P6" s="162"/>
    </row>
    <row r="7" spans="1:17" ht="15.75" customHeight="1" x14ac:dyDescent="0.25">
      <c r="A7" s="99"/>
      <c r="B7" s="165"/>
      <c r="C7" s="159" t="s">
        <v>110</v>
      </c>
      <c r="D7" s="160"/>
      <c r="E7" s="161">
        <v>5434</v>
      </c>
      <c r="F7" s="160"/>
      <c r="G7" s="162"/>
      <c r="H7" s="162">
        <v>1</v>
      </c>
      <c r="I7" s="163" t="s">
        <v>21</v>
      </c>
      <c r="J7" s="135">
        <v>1000</v>
      </c>
      <c r="K7" s="162"/>
      <c r="L7" s="162"/>
      <c r="M7" s="160" t="s">
        <v>14</v>
      </c>
      <c r="N7" s="164" t="s">
        <v>13</v>
      </c>
      <c r="O7" s="160" t="s">
        <v>34</v>
      </c>
      <c r="P7" s="162"/>
    </row>
    <row r="8" spans="1:17" ht="15.75" customHeight="1" x14ac:dyDescent="0.25">
      <c r="A8" s="99"/>
      <c r="B8" s="158"/>
      <c r="C8" s="159" t="s">
        <v>110</v>
      </c>
      <c r="D8" s="160"/>
      <c r="E8" s="161">
        <v>5434</v>
      </c>
      <c r="F8" s="160"/>
      <c r="G8" s="162"/>
      <c r="H8" s="162">
        <v>1</v>
      </c>
      <c r="I8" s="163" t="s">
        <v>21</v>
      </c>
      <c r="J8" s="135">
        <v>1500</v>
      </c>
      <c r="K8" s="162"/>
      <c r="L8" s="162"/>
      <c r="M8" s="160" t="s">
        <v>14</v>
      </c>
      <c r="N8" s="164" t="s">
        <v>13</v>
      </c>
      <c r="O8" s="160" t="s">
        <v>34</v>
      </c>
      <c r="P8" s="162"/>
    </row>
    <row r="9" spans="1:17" ht="15.75" customHeight="1" x14ac:dyDescent="0.25">
      <c r="A9" s="99"/>
      <c r="B9" s="158"/>
      <c r="C9" s="159" t="s">
        <v>110</v>
      </c>
      <c r="D9" s="160"/>
      <c r="E9" s="161">
        <v>5434</v>
      </c>
      <c r="F9" s="160"/>
      <c r="G9" s="160"/>
      <c r="H9" s="162">
        <v>1</v>
      </c>
      <c r="I9" s="163" t="s">
        <v>21</v>
      </c>
      <c r="J9" s="135">
        <v>2000</v>
      </c>
      <c r="K9" s="162"/>
      <c r="L9" s="162"/>
      <c r="M9" s="160" t="s">
        <v>14</v>
      </c>
      <c r="N9" s="164" t="s">
        <v>13</v>
      </c>
      <c r="O9" s="160" t="s">
        <v>34</v>
      </c>
      <c r="P9" s="162"/>
    </row>
    <row r="10" spans="1:17" ht="15.75" customHeight="1" x14ac:dyDescent="0.25">
      <c r="A10" s="99"/>
      <c r="B10" s="158"/>
      <c r="C10" s="159" t="s">
        <v>110</v>
      </c>
      <c r="D10" s="160"/>
      <c r="E10" s="161">
        <v>5434</v>
      </c>
      <c r="F10" s="160"/>
      <c r="G10" s="160"/>
      <c r="H10" s="162">
        <v>1</v>
      </c>
      <c r="I10" s="163" t="s">
        <v>21</v>
      </c>
      <c r="J10" s="135">
        <v>3000</v>
      </c>
      <c r="K10" s="162"/>
      <c r="L10" s="162"/>
      <c r="M10" s="160"/>
      <c r="N10" s="164"/>
      <c r="O10" s="160"/>
      <c r="P10" s="162"/>
    </row>
    <row r="11" spans="1:17" ht="15.75" customHeight="1" x14ac:dyDescent="0.3">
      <c r="A11" s="99"/>
      <c r="B11" s="166" t="s">
        <v>15</v>
      </c>
      <c r="C11" s="167" t="s">
        <v>15</v>
      </c>
      <c r="D11" s="167" t="s">
        <v>15</v>
      </c>
      <c r="E11" s="168"/>
      <c r="F11" s="169" t="s">
        <v>15</v>
      </c>
      <c r="G11" s="167" t="s">
        <v>15</v>
      </c>
      <c r="H11" s="167" t="s">
        <v>15</v>
      </c>
      <c r="I11" s="167" t="s">
        <v>15</v>
      </c>
      <c r="J11" s="169" t="s">
        <v>15</v>
      </c>
      <c r="K11" s="169"/>
      <c r="L11" s="169"/>
      <c r="M11" s="167" t="s">
        <v>15</v>
      </c>
      <c r="N11" s="167" t="s">
        <v>15</v>
      </c>
      <c r="O11" s="167"/>
      <c r="P11" s="167" t="s">
        <v>15</v>
      </c>
    </row>
    <row r="12" spans="1:17" ht="15.75" customHeight="1" x14ac:dyDescent="0.25">
      <c r="A12" s="99"/>
      <c r="B12" s="158"/>
      <c r="C12" s="159" t="s">
        <v>111</v>
      </c>
      <c r="D12" s="160"/>
      <c r="E12" s="161">
        <v>5434</v>
      </c>
      <c r="F12" s="160"/>
      <c r="G12" s="160"/>
      <c r="H12" s="162">
        <v>1</v>
      </c>
      <c r="I12" s="163" t="s">
        <v>21</v>
      </c>
      <c r="J12" s="135">
        <v>250</v>
      </c>
      <c r="K12" s="162"/>
      <c r="L12" s="162"/>
      <c r="M12" s="160"/>
      <c r="N12" s="164"/>
      <c r="O12" s="160"/>
      <c r="P12" s="162"/>
    </row>
    <row r="13" spans="1:17" ht="15.75" customHeight="1" x14ac:dyDescent="0.25">
      <c r="A13" s="99"/>
      <c r="B13" s="158"/>
      <c r="C13" s="159" t="s">
        <v>111</v>
      </c>
      <c r="D13" s="160"/>
      <c r="E13" s="161">
        <v>5434</v>
      </c>
      <c r="F13" s="170"/>
      <c r="G13" s="160"/>
      <c r="H13" s="162">
        <v>1</v>
      </c>
      <c r="I13" s="163" t="s">
        <v>21</v>
      </c>
      <c r="J13" s="135">
        <v>500</v>
      </c>
      <c r="K13" s="162"/>
      <c r="L13" s="162"/>
      <c r="M13" s="160"/>
      <c r="N13" s="164"/>
      <c r="O13" s="160"/>
      <c r="P13" s="162"/>
    </row>
    <row r="14" spans="1:17" ht="15.75" customHeight="1" x14ac:dyDescent="0.25">
      <c r="A14" s="99"/>
      <c r="B14" s="158"/>
      <c r="C14" s="159" t="s">
        <v>111</v>
      </c>
      <c r="D14" s="160"/>
      <c r="E14" s="161">
        <v>5434</v>
      </c>
      <c r="F14" s="170"/>
      <c r="G14" s="160"/>
      <c r="H14" s="162">
        <v>1</v>
      </c>
      <c r="I14" s="163" t="s">
        <v>21</v>
      </c>
      <c r="J14" s="135">
        <v>1000</v>
      </c>
      <c r="K14" s="162"/>
      <c r="L14" s="162"/>
      <c r="M14" s="160"/>
      <c r="N14" s="164"/>
      <c r="O14" s="160"/>
      <c r="P14" s="162"/>
    </row>
    <row r="15" spans="1:17" ht="15.75" customHeight="1" x14ac:dyDescent="0.25">
      <c r="A15" s="99"/>
      <c r="B15" s="158"/>
      <c r="C15" s="159" t="s">
        <v>111</v>
      </c>
      <c r="D15" s="160"/>
      <c r="E15" s="161">
        <v>5434</v>
      </c>
      <c r="F15" s="160"/>
      <c r="G15" s="160"/>
      <c r="H15" s="162">
        <v>1</v>
      </c>
      <c r="I15" s="163" t="s">
        <v>21</v>
      </c>
      <c r="J15" s="135">
        <v>1500</v>
      </c>
      <c r="K15" s="162"/>
      <c r="L15" s="162"/>
      <c r="M15" s="160"/>
      <c r="N15" s="164"/>
      <c r="O15" s="160"/>
      <c r="P15" s="162"/>
    </row>
    <row r="16" spans="1:17" ht="15.75" customHeight="1" x14ac:dyDescent="0.25">
      <c r="A16" s="99"/>
      <c r="B16" s="158"/>
      <c r="C16" s="159" t="s">
        <v>111</v>
      </c>
      <c r="D16" s="160"/>
      <c r="E16" s="161">
        <v>5434</v>
      </c>
      <c r="F16" s="160"/>
      <c r="G16" s="160"/>
      <c r="H16" s="162">
        <v>1</v>
      </c>
      <c r="I16" s="163" t="s">
        <v>21</v>
      </c>
      <c r="J16" s="135">
        <v>2000</v>
      </c>
      <c r="K16" s="162"/>
      <c r="L16" s="162"/>
      <c r="M16" s="160"/>
      <c r="N16" s="164"/>
      <c r="O16" s="160"/>
      <c r="P16" s="162"/>
    </row>
    <row r="17" spans="1:16" ht="15.75" customHeight="1" x14ac:dyDescent="0.25">
      <c r="A17" s="99"/>
      <c r="B17" s="158"/>
      <c r="C17" s="159" t="s">
        <v>111</v>
      </c>
      <c r="D17" s="160"/>
      <c r="E17" s="161">
        <v>5434</v>
      </c>
      <c r="F17" s="170"/>
      <c r="G17" s="160"/>
      <c r="H17" s="162">
        <v>1</v>
      </c>
      <c r="I17" s="163" t="s">
        <v>21</v>
      </c>
      <c r="J17" s="135">
        <v>3000</v>
      </c>
      <c r="K17" s="162"/>
      <c r="L17" s="162"/>
      <c r="M17" s="160"/>
      <c r="N17" s="164"/>
      <c r="O17" s="160"/>
      <c r="P17" s="162"/>
    </row>
    <row r="18" spans="1:16" ht="15.75" customHeight="1" x14ac:dyDescent="0.3">
      <c r="A18" s="99"/>
      <c r="B18" s="166"/>
      <c r="C18" s="167"/>
      <c r="D18" s="167"/>
      <c r="E18" s="168"/>
      <c r="F18" s="167"/>
      <c r="G18" s="167"/>
      <c r="H18" s="167"/>
      <c r="I18" s="167"/>
      <c r="J18" s="167"/>
      <c r="K18" s="169"/>
      <c r="L18" s="169"/>
      <c r="M18" s="167"/>
      <c r="N18" s="167"/>
      <c r="O18" s="167"/>
      <c r="P18" s="167"/>
    </row>
    <row r="19" spans="1:16" ht="15.75" customHeight="1" x14ac:dyDescent="0.25">
      <c r="A19" s="99"/>
      <c r="B19" s="158"/>
      <c r="C19" s="159" t="s">
        <v>112</v>
      </c>
      <c r="D19" s="160"/>
      <c r="E19" s="161">
        <v>5434</v>
      </c>
      <c r="F19" s="162"/>
      <c r="G19" s="162"/>
      <c r="H19" s="162">
        <v>1</v>
      </c>
      <c r="I19" s="163" t="s">
        <v>21</v>
      </c>
      <c r="J19" s="135">
        <v>250</v>
      </c>
      <c r="K19" s="162"/>
      <c r="L19" s="162"/>
      <c r="M19" s="164"/>
      <c r="N19" s="164"/>
      <c r="O19" s="164"/>
      <c r="P19" s="162"/>
    </row>
    <row r="20" spans="1:16" ht="15.75" customHeight="1" x14ac:dyDescent="0.25">
      <c r="A20" s="99"/>
      <c r="B20" s="158"/>
      <c r="C20" s="159" t="s">
        <v>112</v>
      </c>
      <c r="D20" s="160"/>
      <c r="E20" s="161">
        <v>5434</v>
      </c>
      <c r="F20" s="162"/>
      <c r="G20" s="162"/>
      <c r="H20" s="162">
        <v>1</v>
      </c>
      <c r="I20" s="163" t="s">
        <v>21</v>
      </c>
      <c r="J20" s="135">
        <v>500</v>
      </c>
      <c r="K20" s="162"/>
      <c r="L20" s="162"/>
      <c r="M20" s="164"/>
      <c r="N20" s="164"/>
      <c r="O20" s="164"/>
      <c r="P20" s="162"/>
    </row>
    <row r="21" spans="1:16" ht="15.75" customHeight="1" x14ac:dyDescent="0.25">
      <c r="A21" s="99"/>
      <c r="B21" s="158"/>
      <c r="C21" s="159" t="s">
        <v>112</v>
      </c>
      <c r="D21" s="160"/>
      <c r="E21" s="161">
        <v>5434</v>
      </c>
      <c r="F21" s="162"/>
      <c r="G21" s="162"/>
      <c r="H21" s="162">
        <v>1</v>
      </c>
      <c r="I21" s="163" t="s">
        <v>21</v>
      </c>
      <c r="J21" s="135">
        <v>1000</v>
      </c>
      <c r="K21" s="162"/>
      <c r="L21" s="162"/>
      <c r="M21" s="164"/>
      <c r="N21" s="164"/>
      <c r="O21" s="164"/>
      <c r="P21" s="162"/>
    </row>
    <row r="22" spans="1:16" ht="15.75" customHeight="1" x14ac:dyDescent="0.25">
      <c r="A22" s="99"/>
      <c r="B22" s="158"/>
      <c r="C22" s="159" t="s">
        <v>112</v>
      </c>
      <c r="D22" s="160"/>
      <c r="E22" s="161">
        <v>5434</v>
      </c>
      <c r="F22" s="162"/>
      <c r="G22" s="162"/>
      <c r="H22" s="162">
        <v>1</v>
      </c>
      <c r="I22" s="163" t="s">
        <v>21</v>
      </c>
      <c r="J22" s="135">
        <v>1500</v>
      </c>
      <c r="K22" s="162"/>
      <c r="L22" s="162"/>
      <c r="M22" s="164"/>
      <c r="N22" s="164"/>
      <c r="O22" s="164"/>
      <c r="P22" s="162"/>
    </row>
    <row r="23" spans="1:16" ht="15.75" customHeight="1" x14ac:dyDescent="0.25">
      <c r="A23" s="99"/>
      <c r="B23" s="158"/>
      <c r="C23" s="159" t="s">
        <v>112</v>
      </c>
      <c r="D23" s="160"/>
      <c r="E23" s="161">
        <v>5434</v>
      </c>
      <c r="F23" s="162"/>
      <c r="G23" s="162"/>
      <c r="H23" s="162">
        <v>1</v>
      </c>
      <c r="I23" s="163" t="s">
        <v>21</v>
      </c>
      <c r="J23" s="135">
        <v>2000</v>
      </c>
      <c r="K23" s="162"/>
      <c r="L23" s="162"/>
      <c r="M23" s="164"/>
      <c r="N23" s="164"/>
      <c r="O23" s="164"/>
      <c r="P23" s="162"/>
    </row>
    <row r="24" spans="1:16" ht="15.75" customHeight="1" x14ac:dyDescent="0.25">
      <c r="A24" s="99" t="s">
        <v>90</v>
      </c>
      <c r="B24" s="158"/>
      <c r="C24" s="159" t="s">
        <v>112</v>
      </c>
      <c r="D24" s="160"/>
      <c r="E24" s="161">
        <v>5434</v>
      </c>
      <c r="F24" s="162"/>
      <c r="G24" s="162"/>
      <c r="H24" s="162">
        <v>1</v>
      </c>
      <c r="I24" s="163" t="s">
        <v>21</v>
      </c>
      <c r="J24" s="135">
        <v>3000</v>
      </c>
      <c r="K24" s="162"/>
      <c r="L24" s="162"/>
      <c r="M24" s="164"/>
      <c r="N24" s="164"/>
      <c r="O24" s="164"/>
      <c r="P24" s="162"/>
    </row>
    <row r="25" spans="1:16" ht="15.75" customHeight="1" x14ac:dyDescent="0.3">
      <c r="A25" s="99"/>
      <c r="B25" s="166"/>
      <c r="C25" s="167"/>
      <c r="D25" s="167"/>
      <c r="E25" s="168"/>
      <c r="F25" s="167"/>
      <c r="G25" s="167"/>
      <c r="H25" s="167"/>
      <c r="I25" s="167"/>
      <c r="J25" s="167"/>
      <c r="K25" s="169"/>
      <c r="L25" s="169"/>
      <c r="M25" s="167"/>
      <c r="N25" s="167"/>
      <c r="O25" s="167"/>
      <c r="P25" s="167"/>
    </row>
    <row r="26" spans="1:16" ht="15.75" customHeight="1" x14ac:dyDescent="0.25">
      <c r="A26" s="99"/>
      <c r="B26" s="158"/>
      <c r="C26" s="159" t="s">
        <v>113</v>
      </c>
      <c r="D26" s="162"/>
      <c r="E26" s="161">
        <v>5434</v>
      </c>
      <c r="F26" s="162"/>
      <c r="G26" s="160"/>
      <c r="H26" s="162">
        <v>1</v>
      </c>
      <c r="I26" s="163" t="s">
        <v>21</v>
      </c>
      <c r="J26" s="135">
        <v>250</v>
      </c>
      <c r="K26" s="162"/>
      <c r="L26" s="162"/>
      <c r="M26" s="160"/>
      <c r="N26" s="164"/>
      <c r="O26" s="160"/>
      <c r="P26" s="162"/>
    </row>
    <row r="27" spans="1:16" ht="15.75" customHeight="1" x14ac:dyDescent="0.25">
      <c r="A27" s="99"/>
      <c r="B27" s="158"/>
      <c r="C27" s="159" t="s">
        <v>113</v>
      </c>
      <c r="D27" s="162"/>
      <c r="E27" s="161">
        <v>5434</v>
      </c>
      <c r="F27" s="162"/>
      <c r="G27" s="160"/>
      <c r="H27" s="162">
        <v>1</v>
      </c>
      <c r="I27" s="163" t="s">
        <v>21</v>
      </c>
      <c r="J27" s="135">
        <v>500</v>
      </c>
      <c r="K27" s="162"/>
      <c r="L27" s="162"/>
      <c r="M27" s="160"/>
      <c r="N27" s="164"/>
      <c r="O27" s="160"/>
      <c r="P27" s="162"/>
    </row>
    <row r="28" spans="1:16" ht="15.75" customHeight="1" x14ac:dyDescent="0.25">
      <c r="A28" s="99"/>
      <c r="B28" s="158"/>
      <c r="C28" s="159" t="s">
        <v>113</v>
      </c>
      <c r="D28" s="162"/>
      <c r="E28" s="161">
        <v>5434</v>
      </c>
      <c r="F28" s="162"/>
      <c r="G28" s="160"/>
      <c r="H28" s="162">
        <v>1</v>
      </c>
      <c r="I28" s="163" t="s">
        <v>21</v>
      </c>
      <c r="J28" s="135">
        <v>1000</v>
      </c>
      <c r="K28" s="162"/>
      <c r="L28" s="162"/>
      <c r="M28" s="160"/>
      <c r="N28" s="164"/>
      <c r="O28" s="160"/>
      <c r="P28" s="162"/>
    </row>
    <row r="29" spans="1:16" ht="15.75" customHeight="1" x14ac:dyDescent="0.25">
      <c r="A29" s="99" t="s">
        <v>90</v>
      </c>
      <c r="B29" s="158"/>
      <c r="C29" s="159" t="s">
        <v>113</v>
      </c>
      <c r="D29" s="162"/>
      <c r="E29" s="161">
        <v>5434</v>
      </c>
      <c r="F29" s="162"/>
      <c r="G29" s="160"/>
      <c r="H29" s="162">
        <v>1</v>
      </c>
      <c r="I29" s="163" t="s">
        <v>21</v>
      </c>
      <c r="J29" s="135">
        <v>1500</v>
      </c>
      <c r="K29" s="162"/>
      <c r="L29" s="162"/>
      <c r="M29" s="160"/>
      <c r="N29" s="164"/>
      <c r="O29" s="160"/>
      <c r="P29" s="162"/>
    </row>
    <row r="30" spans="1:16" ht="15.75" customHeight="1" x14ac:dyDescent="0.25">
      <c r="A30" s="99" t="s">
        <v>90</v>
      </c>
      <c r="B30" s="158"/>
      <c r="C30" s="159" t="s">
        <v>113</v>
      </c>
      <c r="D30" s="162"/>
      <c r="E30" s="161">
        <v>5434</v>
      </c>
      <c r="F30" s="162"/>
      <c r="G30" s="160"/>
      <c r="H30" s="162">
        <v>1</v>
      </c>
      <c r="I30" s="163" t="s">
        <v>21</v>
      </c>
      <c r="J30" s="135">
        <v>2000</v>
      </c>
      <c r="K30" s="162"/>
      <c r="L30" s="162"/>
      <c r="M30" s="160"/>
      <c r="N30" s="164"/>
      <c r="O30" s="160"/>
      <c r="P30" s="162"/>
    </row>
    <row r="31" spans="1:16" ht="15.75" customHeight="1" x14ac:dyDescent="0.25">
      <c r="A31" s="99" t="s">
        <v>90</v>
      </c>
      <c r="B31" s="158"/>
      <c r="C31" s="159" t="s">
        <v>113</v>
      </c>
      <c r="D31" s="162"/>
      <c r="E31" s="161">
        <v>5434</v>
      </c>
      <c r="F31" s="162"/>
      <c r="G31" s="160"/>
      <c r="H31" s="162">
        <v>1</v>
      </c>
      <c r="I31" s="163" t="s">
        <v>21</v>
      </c>
      <c r="J31" s="135">
        <v>3000</v>
      </c>
      <c r="K31" s="162"/>
      <c r="L31" s="162"/>
      <c r="M31" s="160"/>
      <c r="N31" s="164"/>
      <c r="O31" s="160"/>
      <c r="P31" s="162"/>
    </row>
    <row r="34" spans="2:2" ht="13.8" x14ac:dyDescent="0.25">
      <c r="B34" s="101" t="s">
        <v>9</v>
      </c>
    </row>
    <row r="35" spans="2:2" ht="13.8" x14ac:dyDescent="0.25">
      <c r="B35" s="101" t="s">
        <v>10</v>
      </c>
    </row>
  </sheetData>
  <sheetProtection password="EAF6" sheet="1" objects="1" scenarios="1" selectLockedCells="1" selectUnlockedCells="1"/>
  <autoFilter ref="A4:T35"/>
  <mergeCells count="2">
    <mergeCell ref="B1:I1"/>
    <mergeCell ref="P1:Q1"/>
  </mergeCells>
  <pageMargins left="0.23622047244094491" right="0.35433070866141736" top="0.43307086614173229" bottom="0.47244094488188981" header="0.27559055118110237" footer="0.23622047244094491"/>
  <pageSetup paperSize="8" scale="93" fitToHeight="4" orientation="landscape" r:id="rId1"/>
  <headerFooter>
    <oddHeader>&amp;COFFICIAL</oddHeader>
    <oddFooter>&amp;L© Crown copyright 2016                                    &amp;COFFICIAL&amp;R&amp;A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tabColor rgb="FF00B0F0"/>
    <pageSetUpPr fitToPage="1"/>
  </sheetPr>
  <dimension ref="A1:K509"/>
  <sheetViews>
    <sheetView showGridLines="0" zoomScale="85" zoomScaleNormal="85" zoomScaleSheetLayoutView="85" workbookViewId="0">
      <selection sqref="A1:D1"/>
    </sheetView>
  </sheetViews>
  <sheetFormatPr defaultColWidth="9.109375" defaultRowHeight="13.2" x14ac:dyDescent="0.25"/>
  <cols>
    <col min="1" max="1" width="23.109375" customWidth="1"/>
    <col min="2" max="2" width="23.6640625" style="31" customWidth="1"/>
    <col min="3" max="3" width="9.109375" style="22" customWidth="1"/>
    <col min="4" max="4" width="36.44140625" style="24" customWidth="1"/>
    <col min="5" max="5" width="10.33203125" style="25" customWidth="1"/>
    <col min="6" max="6" width="34.5546875" style="24" customWidth="1"/>
    <col min="7" max="7" width="9.109375" style="22" customWidth="1"/>
    <col min="8" max="8" width="12.44140625" style="18" customWidth="1"/>
    <col min="9" max="9" width="23.33203125" style="18" customWidth="1"/>
    <col min="10" max="10" width="29.109375" style="18" customWidth="1"/>
    <col min="11" max="11" width="23.109375" style="22" customWidth="1"/>
    <col min="12" max="16384" width="9.109375" style="18"/>
  </cols>
  <sheetData>
    <row r="1" spans="1:11" s="17" customFormat="1" ht="12.6" customHeight="1" x14ac:dyDescent="0.2">
      <c r="A1" s="211"/>
      <c r="B1" s="211"/>
      <c r="C1" s="211"/>
      <c r="D1" s="211"/>
      <c r="E1" s="154"/>
      <c r="F1" s="212"/>
      <c r="G1" s="212"/>
    </row>
    <row r="2" spans="1:11" ht="16.2" customHeight="1" x14ac:dyDescent="0.3">
      <c r="A2" s="1"/>
      <c r="B2" s="1"/>
      <c r="C2" s="28"/>
      <c r="E2" s="24"/>
      <c r="I2" s="26"/>
      <c r="K2" s="1"/>
    </row>
    <row r="3" spans="1:11" ht="10.199999999999999" x14ac:dyDescent="0.2">
      <c r="A3" s="2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</row>
    <row r="4" spans="1:11" ht="63.75" customHeight="1" x14ac:dyDescent="0.25">
      <c r="B4" s="19" t="s">
        <v>33</v>
      </c>
      <c r="C4" s="19" t="s">
        <v>23</v>
      </c>
      <c r="D4" s="20" t="s">
        <v>24</v>
      </c>
      <c r="E4" s="21" t="s">
        <v>25</v>
      </c>
      <c r="F4" s="20" t="s">
        <v>26</v>
      </c>
      <c r="G4" s="19" t="s">
        <v>27</v>
      </c>
      <c r="H4" s="19" t="s">
        <v>28</v>
      </c>
      <c r="I4" s="53" t="s">
        <v>52</v>
      </c>
      <c r="J4" s="53" t="s">
        <v>53</v>
      </c>
      <c r="K4" s="36" t="s">
        <v>32</v>
      </c>
    </row>
    <row r="5" spans="1:11" ht="30" customHeight="1" x14ac:dyDescent="0.25">
      <c r="B5" s="173" t="s">
        <v>186</v>
      </c>
      <c r="C5" s="174"/>
      <c r="D5" s="175"/>
      <c r="E5" s="176"/>
      <c r="F5" s="175"/>
      <c r="G5" s="174"/>
      <c r="H5" s="177"/>
      <c r="I5" s="177"/>
      <c r="J5" s="177"/>
      <c r="K5" s="173" t="s">
        <v>187</v>
      </c>
    </row>
    <row r="6" spans="1:11" ht="30" customHeight="1" x14ac:dyDescent="0.25">
      <c r="B6" s="27"/>
      <c r="C6" s="174"/>
      <c r="D6" s="175"/>
      <c r="E6" s="176"/>
      <c r="F6" s="175"/>
      <c r="G6" s="174"/>
      <c r="H6" s="177"/>
      <c r="I6" s="177"/>
      <c r="J6" s="177"/>
      <c r="K6" s="27"/>
    </row>
    <row r="7" spans="1:11" ht="30" customHeight="1" x14ac:dyDescent="0.25">
      <c r="B7" s="27"/>
      <c r="C7" s="174"/>
      <c r="D7" s="175"/>
      <c r="E7" s="176"/>
      <c r="F7" s="175"/>
      <c r="G7" s="174"/>
      <c r="H7" s="177"/>
      <c r="I7" s="177"/>
      <c r="J7" s="177"/>
      <c r="K7" s="27"/>
    </row>
    <row r="8" spans="1:11" ht="30" customHeight="1" x14ac:dyDescent="0.25">
      <c r="B8" s="27"/>
      <c r="C8" s="174"/>
      <c r="D8" s="175"/>
      <c r="E8" s="176"/>
      <c r="F8" s="175"/>
      <c r="G8" s="174"/>
      <c r="H8" s="177"/>
      <c r="I8" s="177"/>
      <c r="J8" s="177"/>
      <c r="K8" s="27"/>
    </row>
    <row r="9" spans="1:11" ht="30" customHeight="1" x14ac:dyDescent="0.25">
      <c r="B9" s="27"/>
      <c r="C9" s="174"/>
      <c r="D9" s="175"/>
      <c r="E9" s="176"/>
      <c r="F9" s="175"/>
      <c r="G9" s="174"/>
      <c r="H9" s="177"/>
      <c r="I9" s="177"/>
      <c r="J9" s="177"/>
      <c r="K9" s="27"/>
    </row>
    <row r="10" spans="1:11" ht="30" customHeight="1" x14ac:dyDescent="0.25">
      <c r="B10" s="27"/>
      <c r="C10" s="174"/>
      <c r="D10" s="175"/>
      <c r="E10" s="176"/>
      <c r="F10" s="175"/>
      <c r="G10" s="174"/>
      <c r="H10" s="177"/>
      <c r="I10" s="177"/>
      <c r="J10" s="177"/>
      <c r="K10" s="27"/>
    </row>
    <row r="11" spans="1:11" ht="30" customHeight="1" x14ac:dyDescent="0.25">
      <c r="B11" s="27"/>
      <c r="C11" s="174"/>
      <c r="D11" s="175"/>
      <c r="E11" s="176"/>
      <c r="F11" s="175"/>
      <c r="G11" s="174"/>
      <c r="H11" s="177"/>
      <c r="I11" s="177"/>
      <c r="J11" s="177"/>
      <c r="K11" s="27"/>
    </row>
    <row r="12" spans="1:11" ht="30" customHeight="1" x14ac:dyDescent="0.25">
      <c r="B12" s="27"/>
      <c r="C12" s="174"/>
      <c r="D12" s="175"/>
      <c r="E12" s="176"/>
      <c r="F12" s="175"/>
      <c r="G12" s="174"/>
      <c r="H12" s="177"/>
      <c r="I12" s="177"/>
      <c r="J12" s="177"/>
      <c r="K12" s="27"/>
    </row>
    <row r="13" spans="1:11" ht="30" customHeight="1" x14ac:dyDescent="0.25">
      <c r="B13" s="27"/>
      <c r="C13" s="174"/>
      <c r="D13" s="175"/>
      <c r="E13" s="176"/>
      <c r="F13" s="175"/>
      <c r="G13" s="174"/>
      <c r="H13" s="177"/>
      <c r="I13" s="177"/>
      <c r="J13" s="177"/>
      <c r="K13" s="27"/>
    </row>
    <row r="14" spans="1:11" ht="30" customHeight="1" x14ac:dyDescent="0.25">
      <c r="B14" s="27"/>
      <c r="C14" s="174"/>
      <c r="D14" s="175"/>
      <c r="E14" s="176"/>
      <c r="F14" s="175"/>
      <c r="G14" s="174"/>
      <c r="H14" s="177"/>
      <c r="I14" s="177"/>
      <c r="J14" s="177"/>
      <c r="K14" s="27"/>
    </row>
    <row r="15" spans="1:11" ht="30" customHeight="1" x14ac:dyDescent="0.25">
      <c r="B15" s="27"/>
      <c r="C15" s="174"/>
      <c r="D15" s="175"/>
      <c r="E15" s="176"/>
      <c r="F15" s="175"/>
      <c r="G15" s="174"/>
      <c r="H15" s="177"/>
      <c r="I15" s="177"/>
      <c r="J15" s="177"/>
      <c r="K15" s="27"/>
    </row>
    <row r="16" spans="1:11" ht="30" customHeight="1" x14ac:dyDescent="0.25">
      <c r="B16" s="27"/>
      <c r="C16" s="174"/>
      <c r="D16" s="175"/>
      <c r="E16" s="176"/>
      <c r="F16" s="175"/>
      <c r="G16" s="174"/>
      <c r="H16" s="177"/>
      <c r="I16" s="177"/>
      <c r="J16" s="177"/>
      <c r="K16" s="27"/>
    </row>
    <row r="17" spans="2:11" ht="30" customHeight="1" x14ac:dyDescent="0.25">
      <c r="B17" s="27"/>
      <c r="C17" s="174"/>
      <c r="D17" s="175"/>
      <c r="E17" s="176"/>
      <c r="F17" s="175"/>
      <c r="G17" s="174"/>
      <c r="H17" s="177"/>
      <c r="I17" s="177"/>
      <c r="J17" s="177"/>
      <c r="K17" s="27"/>
    </row>
    <row r="18" spans="2:11" ht="30" customHeight="1" x14ac:dyDescent="0.25">
      <c r="B18" s="27"/>
      <c r="C18" s="174"/>
      <c r="D18" s="175"/>
      <c r="E18" s="176"/>
      <c r="F18" s="175"/>
      <c r="G18" s="174"/>
      <c r="H18" s="177"/>
      <c r="I18" s="177"/>
      <c r="J18" s="177"/>
      <c r="K18" s="27"/>
    </row>
    <row r="19" spans="2:11" ht="30" customHeight="1" x14ac:dyDescent="0.25">
      <c r="B19" s="27"/>
      <c r="C19" s="174"/>
      <c r="D19" s="175"/>
      <c r="E19" s="176"/>
      <c r="F19" s="175"/>
      <c r="G19" s="174"/>
      <c r="H19" s="177"/>
      <c r="I19" s="177"/>
      <c r="J19" s="177"/>
      <c r="K19" s="27"/>
    </row>
    <row r="20" spans="2:11" ht="30" customHeight="1" x14ac:dyDescent="0.25">
      <c r="B20" s="27"/>
      <c r="C20" s="174"/>
      <c r="D20" s="175"/>
      <c r="E20" s="176"/>
      <c r="F20" s="175"/>
      <c r="G20" s="174"/>
      <c r="H20" s="177"/>
      <c r="I20" s="177"/>
      <c r="J20" s="177"/>
      <c r="K20" s="27"/>
    </row>
    <row r="21" spans="2:11" ht="30" customHeight="1" x14ac:dyDescent="0.25">
      <c r="B21" s="27"/>
      <c r="C21" s="174"/>
      <c r="D21" s="175"/>
      <c r="E21" s="176"/>
      <c r="F21" s="175"/>
      <c r="G21" s="174"/>
      <c r="H21" s="177"/>
      <c r="I21" s="177"/>
      <c r="J21" s="177"/>
      <c r="K21" s="27"/>
    </row>
    <row r="22" spans="2:11" ht="30" customHeight="1" x14ac:dyDescent="0.25">
      <c r="B22" s="27"/>
      <c r="C22" s="174"/>
      <c r="D22" s="175"/>
      <c r="E22" s="176"/>
      <c r="F22" s="175"/>
      <c r="G22" s="174"/>
      <c r="H22" s="177"/>
      <c r="I22" s="177"/>
      <c r="J22" s="177"/>
      <c r="K22" s="27"/>
    </row>
    <row r="23" spans="2:11" ht="30" customHeight="1" x14ac:dyDescent="0.25">
      <c r="B23" s="27"/>
      <c r="C23" s="174"/>
      <c r="D23" s="175"/>
      <c r="E23" s="176"/>
      <c r="F23" s="175"/>
      <c r="G23" s="174"/>
      <c r="H23" s="177"/>
      <c r="I23" s="177"/>
      <c r="J23" s="177"/>
      <c r="K23" s="27"/>
    </row>
    <row r="24" spans="2:11" ht="30" customHeight="1" x14ac:dyDescent="0.25">
      <c r="B24" s="27"/>
      <c r="C24" s="174"/>
      <c r="D24" s="175"/>
      <c r="E24" s="176"/>
      <c r="F24" s="175"/>
      <c r="G24" s="174"/>
      <c r="H24" s="177"/>
      <c r="I24" s="177"/>
      <c r="J24" s="177"/>
      <c r="K24" s="27"/>
    </row>
    <row r="25" spans="2:11" ht="30" customHeight="1" x14ac:dyDescent="0.25">
      <c r="B25" s="27"/>
      <c r="C25" s="174"/>
      <c r="D25" s="175"/>
      <c r="E25" s="176"/>
      <c r="F25" s="175"/>
      <c r="G25" s="174"/>
      <c r="H25" s="177"/>
      <c r="I25" s="177"/>
      <c r="J25" s="177"/>
      <c r="K25" s="27"/>
    </row>
    <row r="26" spans="2:11" ht="30" customHeight="1" x14ac:dyDescent="0.25">
      <c r="B26" s="27"/>
      <c r="C26" s="174"/>
      <c r="D26" s="175"/>
      <c r="E26" s="176"/>
      <c r="F26" s="175"/>
      <c r="G26" s="174"/>
      <c r="H26" s="177"/>
      <c r="I26" s="177"/>
      <c r="J26" s="177"/>
      <c r="K26" s="27"/>
    </row>
    <row r="27" spans="2:11" ht="30" customHeight="1" x14ac:dyDescent="0.25">
      <c r="B27" s="27"/>
      <c r="C27" s="174"/>
      <c r="D27" s="175"/>
      <c r="E27" s="176"/>
      <c r="F27" s="175"/>
      <c r="G27" s="174"/>
      <c r="H27" s="177"/>
      <c r="I27" s="177"/>
      <c r="J27" s="177"/>
      <c r="K27" s="27"/>
    </row>
    <row r="28" spans="2:11" ht="30" customHeight="1" x14ac:dyDescent="0.25">
      <c r="B28" s="27"/>
      <c r="C28" s="174"/>
      <c r="D28" s="175"/>
      <c r="E28" s="176"/>
      <c r="F28" s="175"/>
      <c r="G28" s="174"/>
      <c r="H28" s="177"/>
      <c r="I28" s="177"/>
      <c r="J28" s="177"/>
      <c r="K28" s="27"/>
    </row>
    <row r="29" spans="2:11" ht="30" customHeight="1" x14ac:dyDescent="0.25">
      <c r="B29" s="27"/>
      <c r="C29" s="174"/>
      <c r="D29" s="175"/>
      <c r="E29" s="176"/>
      <c r="F29" s="175"/>
      <c r="G29" s="174"/>
      <c r="H29" s="177"/>
      <c r="I29" s="177"/>
      <c r="J29" s="177"/>
      <c r="K29" s="27"/>
    </row>
    <row r="30" spans="2:11" ht="30" customHeight="1" x14ac:dyDescent="0.25">
      <c r="B30" s="27"/>
      <c r="C30" s="174"/>
      <c r="D30" s="175"/>
      <c r="E30" s="176"/>
      <c r="F30" s="175"/>
      <c r="G30" s="174"/>
      <c r="H30" s="177"/>
      <c r="I30" s="177"/>
      <c r="J30" s="177"/>
      <c r="K30" s="27"/>
    </row>
    <row r="31" spans="2:11" ht="30" customHeight="1" x14ac:dyDescent="0.25">
      <c r="B31" s="27"/>
      <c r="C31" s="174"/>
      <c r="D31" s="175"/>
      <c r="E31" s="176"/>
      <c r="F31" s="175"/>
      <c r="G31" s="174"/>
      <c r="H31" s="177"/>
      <c r="I31" s="177"/>
      <c r="J31" s="177"/>
      <c r="K31" s="27"/>
    </row>
    <row r="32" spans="2:11" ht="30" customHeight="1" x14ac:dyDescent="0.25">
      <c r="B32" s="27"/>
      <c r="C32" s="174"/>
      <c r="D32" s="175"/>
      <c r="E32" s="176"/>
      <c r="F32" s="175"/>
      <c r="G32" s="174"/>
      <c r="H32" s="177"/>
      <c r="I32" s="177"/>
      <c r="J32" s="177"/>
      <c r="K32" s="27"/>
    </row>
    <row r="33" spans="2:11" ht="30" customHeight="1" x14ac:dyDescent="0.25">
      <c r="B33" s="27"/>
      <c r="C33" s="174"/>
      <c r="D33" s="175"/>
      <c r="E33" s="176"/>
      <c r="F33" s="175"/>
      <c r="G33" s="174"/>
      <c r="H33" s="177"/>
      <c r="I33" s="177"/>
      <c r="J33" s="177"/>
      <c r="K33" s="27"/>
    </row>
    <row r="34" spans="2:11" ht="30" customHeight="1" x14ac:dyDescent="0.25">
      <c r="B34" s="27"/>
      <c r="C34" s="174"/>
      <c r="D34" s="175"/>
      <c r="E34" s="176"/>
      <c r="F34" s="175"/>
      <c r="G34" s="174"/>
      <c r="H34" s="177"/>
      <c r="I34" s="177"/>
      <c r="J34" s="177"/>
      <c r="K34" s="27"/>
    </row>
    <row r="35" spans="2:11" ht="30" customHeight="1" x14ac:dyDescent="0.25">
      <c r="B35" s="27"/>
      <c r="C35" s="174"/>
      <c r="D35" s="175"/>
      <c r="E35" s="176"/>
      <c r="F35" s="175"/>
      <c r="G35" s="174"/>
      <c r="H35" s="177"/>
      <c r="I35" s="177"/>
      <c r="J35" s="177"/>
      <c r="K35" s="27"/>
    </row>
    <row r="36" spans="2:11" ht="30" customHeight="1" x14ac:dyDescent="0.25">
      <c r="B36" s="27"/>
      <c r="C36" s="174"/>
      <c r="D36" s="175"/>
      <c r="E36" s="176"/>
      <c r="F36" s="175"/>
      <c r="G36" s="174"/>
      <c r="H36" s="177"/>
      <c r="I36" s="177"/>
      <c r="J36" s="177"/>
      <c r="K36" s="27"/>
    </row>
    <row r="37" spans="2:11" ht="30" customHeight="1" x14ac:dyDescent="0.25">
      <c r="B37" s="27"/>
      <c r="C37" s="174"/>
      <c r="D37" s="175"/>
      <c r="E37" s="176"/>
      <c r="F37" s="175"/>
      <c r="G37" s="174"/>
      <c r="H37" s="177"/>
      <c r="I37" s="177"/>
      <c r="J37" s="177"/>
      <c r="K37" s="27"/>
    </row>
    <row r="38" spans="2:11" ht="30" customHeight="1" x14ac:dyDescent="0.25">
      <c r="B38" s="27"/>
      <c r="C38" s="174"/>
      <c r="D38" s="175"/>
      <c r="E38" s="176"/>
      <c r="F38" s="175"/>
      <c r="G38" s="174"/>
      <c r="H38" s="177"/>
      <c r="I38" s="177"/>
      <c r="J38" s="177"/>
      <c r="K38" s="27"/>
    </row>
    <row r="39" spans="2:11" ht="30" customHeight="1" x14ac:dyDescent="0.25">
      <c r="B39" s="27"/>
      <c r="C39" s="174"/>
      <c r="D39" s="175"/>
      <c r="E39" s="176"/>
      <c r="F39" s="175"/>
      <c r="G39" s="174"/>
      <c r="H39" s="177"/>
      <c r="I39" s="177"/>
      <c r="J39" s="177"/>
      <c r="K39" s="27"/>
    </row>
    <row r="40" spans="2:11" ht="30" customHeight="1" x14ac:dyDescent="0.25">
      <c r="B40" s="27"/>
      <c r="C40" s="174"/>
      <c r="D40" s="175"/>
      <c r="E40" s="176"/>
      <c r="F40" s="175"/>
      <c r="G40" s="174"/>
      <c r="H40" s="177"/>
      <c r="I40" s="177"/>
      <c r="J40" s="177"/>
      <c r="K40" s="27"/>
    </row>
    <row r="41" spans="2:11" ht="30" customHeight="1" x14ac:dyDescent="0.25">
      <c r="B41" s="27"/>
      <c r="C41" s="174"/>
      <c r="D41" s="175"/>
      <c r="E41" s="176"/>
      <c r="F41" s="175"/>
      <c r="G41" s="174"/>
      <c r="H41" s="177"/>
      <c r="I41" s="177"/>
      <c r="J41" s="177"/>
      <c r="K41" s="27"/>
    </row>
    <row r="42" spans="2:11" ht="30" customHeight="1" x14ac:dyDescent="0.25">
      <c r="B42" s="27"/>
      <c r="C42" s="174"/>
      <c r="D42" s="175"/>
      <c r="E42" s="176"/>
      <c r="F42" s="175"/>
      <c r="G42" s="174"/>
      <c r="H42" s="177"/>
      <c r="I42" s="177"/>
      <c r="J42" s="177"/>
      <c r="K42" s="27"/>
    </row>
    <row r="43" spans="2:11" ht="30" customHeight="1" x14ac:dyDescent="0.25">
      <c r="B43" s="27"/>
      <c r="C43" s="174"/>
      <c r="D43" s="175"/>
      <c r="E43" s="176"/>
      <c r="F43" s="175"/>
      <c r="G43" s="174"/>
      <c r="H43" s="177"/>
      <c r="I43" s="177"/>
      <c r="J43" s="177"/>
      <c r="K43" s="27"/>
    </row>
    <row r="44" spans="2:11" ht="30" customHeight="1" x14ac:dyDescent="0.25">
      <c r="B44" s="27"/>
      <c r="C44" s="174"/>
      <c r="D44" s="175"/>
      <c r="E44" s="176"/>
      <c r="F44" s="175"/>
      <c r="G44" s="174"/>
      <c r="H44" s="177"/>
      <c r="I44" s="177"/>
      <c r="J44" s="177"/>
      <c r="K44" s="27"/>
    </row>
    <row r="45" spans="2:11" ht="30" customHeight="1" x14ac:dyDescent="0.25">
      <c r="B45" s="27"/>
      <c r="C45" s="174"/>
      <c r="D45" s="175"/>
      <c r="E45" s="176"/>
      <c r="F45" s="175"/>
      <c r="G45" s="174"/>
      <c r="H45" s="177"/>
      <c r="I45" s="177"/>
      <c r="J45" s="177"/>
      <c r="K45" s="27"/>
    </row>
    <row r="46" spans="2:11" ht="30" customHeight="1" x14ac:dyDescent="0.25">
      <c r="B46" s="27"/>
      <c r="C46" s="174"/>
      <c r="D46" s="175"/>
      <c r="E46" s="176"/>
      <c r="F46" s="175"/>
      <c r="G46" s="174"/>
      <c r="H46" s="177"/>
      <c r="I46" s="177"/>
      <c r="J46" s="177"/>
      <c r="K46" s="27"/>
    </row>
    <row r="47" spans="2:11" ht="30" customHeight="1" x14ac:dyDescent="0.25">
      <c r="B47" s="27"/>
      <c r="C47" s="174"/>
      <c r="D47" s="175"/>
      <c r="E47" s="176"/>
      <c r="F47" s="175"/>
      <c r="G47" s="174"/>
      <c r="H47" s="177"/>
      <c r="I47" s="177"/>
      <c r="J47" s="177"/>
      <c r="K47" s="27"/>
    </row>
    <row r="48" spans="2:11" ht="30" customHeight="1" x14ac:dyDescent="0.25">
      <c r="B48" s="27"/>
      <c r="C48" s="174"/>
      <c r="D48" s="175"/>
      <c r="E48" s="176"/>
      <c r="F48" s="175"/>
      <c r="G48" s="174"/>
      <c r="H48" s="177"/>
      <c r="I48" s="177"/>
      <c r="J48" s="177"/>
      <c r="K48" s="27"/>
    </row>
    <row r="49" spans="2:11" ht="30" customHeight="1" x14ac:dyDescent="0.25">
      <c r="B49" s="27"/>
      <c r="C49" s="174"/>
      <c r="D49" s="175"/>
      <c r="E49" s="176"/>
      <c r="F49" s="175"/>
      <c r="G49" s="174"/>
      <c r="H49" s="177"/>
      <c r="I49" s="177"/>
      <c r="J49" s="177"/>
      <c r="K49" s="27"/>
    </row>
    <row r="50" spans="2:11" ht="30" customHeight="1" x14ac:dyDescent="0.25">
      <c r="B50" s="27"/>
      <c r="C50" s="174"/>
      <c r="D50" s="175"/>
      <c r="E50" s="176"/>
      <c r="F50" s="175"/>
      <c r="G50" s="174"/>
      <c r="H50" s="177"/>
      <c r="I50" s="177"/>
      <c r="J50" s="177"/>
      <c r="K50" s="27"/>
    </row>
    <row r="51" spans="2:11" ht="30" customHeight="1" x14ac:dyDescent="0.25">
      <c r="B51" s="27"/>
      <c r="C51" s="174"/>
      <c r="D51" s="175"/>
      <c r="E51" s="176"/>
      <c r="F51" s="175"/>
      <c r="G51" s="174"/>
      <c r="H51" s="177"/>
      <c r="I51" s="177"/>
      <c r="J51" s="177"/>
      <c r="K51" s="27"/>
    </row>
    <row r="52" spans="2:11" ht="30" customHeight="1" x14ac:dyDescent="0.25">
      <c r="B52" s="27"/>
      <c r="C52" s="174"/>
      <c r="D52" s="175"/>
      <c r="E52" s="176"/>
      <c r="F52" s="175"/>
      <c r="G52" s="174"/>
      <c r="H52" s="177"/>
      <c r="I52" s="177"/>
      <c r="J52" s="177"/>
      <c r="K52" s="27"/>
    </row>
    <row r="53" spans="2:11" ht="30" customHeight="1" x14ac:dyDescent="0.25">
      <c r="B53" s="27"/>
      <c r="C53" s="174"/>
      <c r="D53" s="175"/>
      <c r="E53" s="176"/>
      <c r="F53" s="175"/>
      <c r="G53" s="174"/>
      <c r="H53" s="177"/>
      <c r="I53" s="177"/>
      <c r="J53" s="177"/>
      <c r="K53" s="27"/>
    </row>
    <row r="54" spans="2:11" ht="30" customHeight="1" x14ac:dyDescent="0.25">
      <c r="B54" s="27"/>
      <c r="C54" s="174"/>
      <c r="D54" s="175"/>
      <c r="E54" s="176"/>
      <c r="F54" s="175"/>
      <c r="G54" s="174"/>
      <c r="H54" s="177"/>
      <c r="I54" s="177"/>
      <c r="J54" s="177"/>
      <c r="K54" s="27"/>
    </row>
    <row r="55" spans="2:11" ht="30" customHeight="1" x14ac:dyDescent="0.25">
      <c r="B55" s="27"/>
      <c r="C55" s="174"/>
      <c r="D55" s="175"/>
      <c r="E55" s="176"/>
      <c r="F55" s="175"/>
      <c r="G55" s="174"/>
      <c r="H55" s="177"/>
      <c r="I55" s="177"/>
      <c r="J55" s="177"/>
      <c r="K55" s="27"/>
    </row>
    <row r="56" spans="2:11" ht="30" customHeight="1" x14ac:dyDescent="0.25">
      <c r="B56" s="27"/>
      <c r="C56" s="174"/>
      <c r="D56" s="175"/>
      <c r="E56" s="176"/>
      <c r="F56" s="175"/>
      <c r="G56" s="174"/>
      <c r="H56" s="177"/>
      <c r="I56" s="177"/>
      <c r="J56" s="177"/>
      <c r="K56" s="27"/>
    </row>
    <row r="57" spans="2:11" ht="30" customHeight="1" x14ac:dyDescent="0.25">
      <c r="B57" s="27"/>
      <c r="C57" s="174"/>
      <c r="D57" s="175"/>
      <c r="E57" s="176"/>
      <c r="F57" s="175"/>
      <c r="G57" s="174"/>
      <c r="H57" s="177"/>
      <c r="I57" s="177"/>
      <c r="J57" s="177"/>
      <c r="K57" s="27"/>
    </row>
    <row r="58" spans="2:11" ht="30" customHeight="1" x14ac:dyDescent="0.25">
      <c r="B58" s="27"/>
      <c r="C58" s="174"/>
      <c r="D58" s="175"/>
      <c r="E58" s="176"/>
      <c r="F58" s="175"/>
      <c r="G58" s="174"/>
      <c r="H58" s="177"/>
      <c r="I58" s="177"/>
      <c r="J58" s="177"/>
      <c r="K58" s="27"/>
    </row>
    <row r="59" spans="2:11" ht="30" customHeight="1" x14ac:dyDescent="0.25">
      <c r="B59" s="27"/>
      <c r="C59" s="174"/>
      <c r="D59" s="175"/>
      <c r="E59" s="176"/>
      <c r="F59" s="175"/>
      <c r="G59" s="174"/>
      <c r="H59" s="177"/>
      <c r="I59" s="177"/>
      <c r="J59" s="177"/>
      <c r="K59" s="27"/>
    </row>
    <row r="60" spans="2:11" ht="30" customHeight="1" x14ac:dyDescent="0.25">
      <c r="B60" s="27"/>
      <c r="C60" s="174"/>
      <c r="D60" s="175"/>
      <c r="E60" s="176"/>
      <c r="F60" s="175"/>
      <c r="G60" s="174"/>
      <c r="H60" s="177"/>
      <c r="I60" s="177"/>
      <c r="J60" s="177"/>
      <c r="K60" s="27"/>
    </row>
    <row r="61" spans="2:11" ht="30" customHeight="1" x14ac:dyDescent="0.25">
      <c r="B61" s="27"/>
      <c r="C61" s="174"/>
      <c r="D61" s="175"/>
      <c r="E61" s="176"/>
      <c r="F61" s="175"/>
      <c r="G61" s="174"/>
      <c r="H61" s="177"/>
      <c r="I61" s="177"/>
      <c r="J61" s="177"/>
      <c r="K61" s="27"/>
    </row>
    <row r="62" spans="2:11" ht="30" customHeight="1" x14ac:dyDescent="0.25">
      <c r="B62" s="27"/>
      <c r="C62" s="174"/>
      <c r="D62" s="175"/>
      <c r="E62" s="176"/>
      <c r="F62" s="175"/>
      <c r="G62" s="174"/>
      <c r="H62" s="177"/>
      <c r="I62" s="177"/>
      <c r="J62" s="177"/>
      <c r="K62" s="27"/>
    </row>
    <row r="63" spans="2:11" ht="30" customHeight="1" x14ac:dyDescent="0.25">
      <c r="B63" s="27"/>
      <c r="C63" s="174"/>
      <c r="D63" s="175"/>
      <c r="E63" s="176"/>
      <c r="F63" s="175"/>
      <c r="G63" s="174"/>
      <c r="H63" s="177"/>
      <c r="I63" s="177"/>
      <c r="J63" s="177"/>
      <c r="K63" s="27"/>
    </row>
    <row r="64" spans="2:11" ht="30" customHeight="1" x14ac:dyDescent="0.25">
      <c r="B64" s="27"/>
      <c r="C64" s="174"/>
      <c r="D64" s="175"/>
      <c r="E64" s="176"/>
      <c r="F64" s="175"/>
      <c r="G64" s="174"/>
      <c r="H64" s="177"/>
      <c r="I64" s="177"/>
      <c r="J64" s="177"/>
      <c r="K64" s="27"/>
    </row>
    <row r="65" spans="1:11" ht="30" customHeight="1" x14ac:dyDescent="0.25">
      <c r="B65" s="27"/>
      <c r="C65" s="174"/>
      <c r="D65" s="175"/>
      <c r="E65" s="176"/>
      <c r="F65" s="175"/>
      <c r="G65" s="174"/>
      <c r="H65" s="177"/>
      <c r="I65" s="177"/>
      <c r="J65" s="177"/>
      <c r="K65" s="27"/>
    </row>
    <row r="66" spans="1:11" ht="30" customHeight="1" x14ac:dyDescent="0.25">
      <c r="B66" s="27"/>
      <c r="C66" s="174"/>
      <c r="D66" s="175"/>
      <c r="E66" s="176"/>
      <c r="F66" s="175"/>
      <c r="G66" s="174"/>
      <c r="H66" s="177"/>
      <c r="I66" s="177"/>
      <c r="J66" s="177"/>
      <c r="K66" s="27"/>
    </row>
    <row r="67" spans="1:11" ht="30" customHeight="1" x14ac:dyDescent="0.25">
      <c r="B67" s="27"/>
      <c r="C67" s="174"/>
      <c r="D67" s="175"/>
      <c r="E67" s="176"/>
      <c r="F67" s="175"/>
      <c r="G67" s="174"/>
      <c r="H67" s="177"/>
      <c r="I67" s="177"/>
      <c r="J67" s="177"/>
      <c r="K67" s="27"/>
    </row>
    <row r="68" spans="1:11" ht="30" customHeight="1" x14ac:dyDescent="0.25">
      <c r="B68" s="27"/>
      <c r="C68" s="174"/>
      <c r="D68" s="175"/>
      <c r="E68" s="176"/>
      <c r="F68" s="175"/>
      <c r="G68" s="174"/>
      <c r="H68" s="177"/>
      <c r="I68" s="177"/>
      <c r="J68" s="177"/>
      <c r="K68" s="27"/>
    </row>
    <row r="69" spans="1:11" ht="30" customHeight="1" x14ac:dyDescent="0.25">
      <c r="B69" s="27"/>
      <c r="C69" s="174"/>
      <c r="D69" s="175"/>
      <c r="E69" s="176"/>
      <c r="F69" s="175"/>
      <c r="G69" s="174"/>
      <c r="H69" s="177"/>
      <c r="I69" s="177"/>
      <c r="J69" s="177"/>
      <c r="K69" s="27"/>
    </row>
    <row r="70" spans="1:11" ht="30" customHeight="1" x14ac:dyDescent="0.25">
      <c r="B70" s="27"/>
      <c r="C70" s="174"/>
      <c r="D70" s="175"/>
      <c r="E70" s="176"/>
      <c r="F70" s="175"/>
      <c r="G70" s="174"/>
      <c r="H70" s="177"/>
      <c r="I70" s="177"/>
      <c r="J70" s="177"/>
      <c r="K70" s="27"/>
    </row>
    <row r="71" spans="1:11" ht="30" customHeight="1" x14ac:dyDescent="0.25">
      <c r="B71" s="27"/>
      <c r="C71" s="174"/>
      <c r="D71" s="175"/>
      <c r="E71" s="176"/>
      <c r="F71" s="175"/>
      <c r="G71" s="174"/>
      <c r="H71" s="177"/>
      <c r="I71" s="177"/>
      <c r="J71" s="177"/>
      <c r="K71" s="27"/>
    </row>
    <row r="72" spans="1:11" ht="30" customHeight="1" x14ac:dyDescent="0.25">
      <c r="B72" s="27"/>
      <c r="C72" s="174"/>
      <c r="D72" s="175"/>
      <c r="E72" s="176"/>
      <c r="F72" s="175"/>
      <c r="G72" s="174"/>
      <c r="H72" s="177"/>
      <c r="I72" s="177"/>
      <c r="J72" s="177"/>
      <c r="K72" s="27"/>
    </row>
    <row r="73" spans="1:11" ht="30" customHeight="1" x14ac:dyDescent="0.25">
      <c r="B73" s="27"/>
      <c r="C73" s="174"/>
      <c r="D73" s="175"/>
      <c r="E73" s="176"/>
      <c r="F73" s="175"/>
      <c r="G73" s="174"/>
      <c r="H73" s="177"/>
      <c r="I73" s="177"/>
      <c r="J73" s="177"/>
      <c r="K73" s="27"/>
    </row>
    <row r="74" spans="1:11" ht="30" customHeight="1" x14ac:dyDescent="0.25">
      <c r="B74" s="27"/>
      <c r="C74" s="174"/>
      <c r="D74" s="175"/>
      <c r="E74" s="176"/>
      <c r="F74" s="175"/>
      <c r="G74" s="174"/>
      <c r="H74" s="177"/>
      <c r="I74" s="177"/>
      <c r="J74" s="177"/>
      <c r="K74" s="27"/>
    </row>
    <row r="75" spans="1:11" ht="30" customHeight="1" x14ac:dyDescent="0.25">
      <c r="B75" s="27"/>
      <c r="C75" s="174"/>
      <c r="D75" s="175"/>
      <c r="E75" s="176"/>
      <c r="F75" s="175"/>
      <c r="G75" s="174"/>
      <c r="H75" s="177"/>
      <c r="I75" s="177"/>
      <c r="J75" s="177"/>
      <c r="K75" s="27"/>
    </row>
    <row r="76" spans="1:11" ht="30" customHeight="1" x14ac:dyDescent="0.25">
      <c r="B76" s="27"/>
      <c r="C76" s="174"/>
      <c r="D76" s="175"/>
      <c r="E76" s="176"/>
      <c r="F76" s="175"/>
      <c r="G76" s="174"/>
      <c r="H76" s="177"/>
      <c r="I76" s="177"/>
      <c r="J76" s="177"/>
      <c r="K76" s="27"/>
    </row>
    <row r="77" spans="1:11" ht="30" customHeight="1" x14ac:dyDescent="0.25">
      <c r="B77" s="27"/>
      <c r="C77" s="174"/>
      <c r="D77" s="175"/>
      <c r="E77" s="176"/>
      <c r="F77" s="175"/>
      <c r="G77" s="174"/>
      <c r="H77" s="177"/>
      <c r="I77" s="177"/>
      <c r="J77" s="177"/>
      <c r="K77" s="27"/>
    </row>
    <row r="78" spans="1:11" s="48" customFormat="1" ht="30" customHeight="1" x14ac:dyDescent="0.25">
      <c r="A78"/>
      <c r="B78" s="27"/>
      <c r="C78" s="178"/>
      <c r="D78" s="179"/>
      <c r="E78" s="180"/>
      <c r="F78" s="179"/>
      <c r="G78" s="178"/>
      <c r="H78" s="181"/>
      <c r="I78" s="177"/>
      <c r="J78" s="177"/>
      <c r="K78" s="47"/>
    </row>
    <row r="79" spans="1:11" ht="30" customHeight="1" x14ac:dyDescent="0.25">
      <c r="B79" s="27"/>
      <c r="C79" s="174"/>
      <c r="D79" s="175"/>
      <c r="E79" s="176"/>
      <c r="F79" s="175"/>
      <c r="G79" s="174"/>
      <c r="H79" s="177"/>
      <c r="I79" s="177"/>
      <c r="J79" s="177"/>
      <c r="K79" s="27"/>
    </row>
    <row r="80" spans="1:11" ht="30" customHeight="1" x14ac:dyDescent="0.25">
      <c r="B80" s="27"/>
      <c r="C80" s="174"/>
      <c r="D80" s="175"/>
      <c r="E80" s="176"/>
      <c r="F80" s="175"/>
      <c r="G80" s="174"/>
      <c r="H80" s="177"/>
      <c r="I80" s="177"/>
      <c r="J80" s="177"/>
      <c r="K80" s="27"/>
    </row>
    <row r="81" spans="2:11" ht="30" customHeight="1" x14ac:dyDescent="0.25">
      <c r="B81" s="27"/>
      <c r="C81" s="174"/>
      <c r="D81" s="175"/>
      <c r="E81" s="176"/>
      <c r="F81" s="175"/>
      <c r="G81" s="174"/>
      <c r="H81" s="177"/>
      <c r="I81" s="177"/>
      <c r="J81" s="177"/>
      <c r="K81" s="27"/>
    </row>
    <row r="82" spans="2:11" ht="30" customHeight="1" x14ac:dyDescent="0.25">
      <c r="B82" s="27"/>
      <c r="C82" s="174"/>
      <c r="D82" s="175"/>
      <c r="E82" s="176"/>
      <c r="F82" s="175"/>
      <c r="G82" s="174"/>
      <c r="H82" s="177"/>
      <c r="I82" s="177"/>
      <c r="J82" s="177"/>
      <c r="K82" s="27"/>
    </row>
    <row r="83" spans="2:11" ht="30" customHeight="1" x14ac:dyDescent="0.25">
      <c r="B83" s="27"/>
      <c r="C83" s="174"/>
      <c r="D83" s="175"/>
      <c r="E83" s="176"/>
      <c r="F83" s="175"/>
      <c r="G83" s="174"/>
      <c r="H83" s="177"/>
      <c r="I83" s="177"/>
      <c r="J83" s="177"/>
      <c r="K83" s="27"/>
    </row>
    <row r="84" spans="2:11" ht="30" customHeight="1" x14ac:dyDescent="0.25">
      <c r="B84" s="27"/>
      <c r="C84" s="174"/>
      <c r="D84" s="175"/>
      <c r="E84" s="176"/>
      <c r="F84" s="175"/>
      <c r="G84" s="174"/>
      <c r="H84" s="177"/>
      <c r="I84" s="177"/>
      <c r="J84" s="177"/>
      <c r="K84" s="27"/>
    </row>
    <row r="85" spans="2:11" ht="30" customHeight="1" x14ac:dyDescent="0.25">
      <c r="B85" s="27"/>
      <c r="C85" s="174"/>
      <c r="D85" s="175"/>
      <c r="E85" s="176"/>
      <c r="F85" s="175"/>
      <c r="G85" s="174"/>
      <c r="H85" s="177"/>
      <c r="I85" s="177"/>
      <c r="J85" s="177"/>
      <c r="K85" s="27"/>
    </row>
    <row r="86" spans="2:11" ht="30" customHeight="1" x14ac:dyDescent="0.25">
      <c r="B86" s="27"/>
      <c r="C86" s="174"/>
      <c r="D86" s="175"/>
      <c r="E86" s="176"/>
      <c r="F86" s="175"/>
      <c r="G86" s="174"/>
      <c r="H86" s="177"/>
      <c r="I86" s="177"/>
      <c r="J86" s="177"/>
      <c r="K86" s="27"/>
    </row>
    <row r="87" spans="2:11" ht="30" customHeight="1" x14ac:dyDescent="0.25">
      <c r="B87" s="27"/>
      <c r="C87" s="174"/>
      <c r="D87" s="175"/>
      <c r="E87" s="176"/>
      <c r="F87" s="175"/>
      <c r="G87" s="174"/>
      <c r="H87" s="177"/>
      <c r="I87" s="177"/>
      <c r="J87" s="177"/>
      <c r="K87" s="27"/>
    </row>
    <row r="88" spans="2:11" ht="30" customHeight="1" x14ac:dyDescent="0.25">
      <c r="B88" s="27"/>
      <c r="C88" s="174"/>
      <c r="D88" s="175"/>
      <c r="E88" s="176"/>
      <c r="F88" s="175"/>
      <c r="G88" s="174"/>
      <c r="H88" s="177"/>
      <c r="I88" s="177"/>
      <c r="J88" s="177"/>
      <c r="K88" s="27"/>
    </row>
    <row r="89" spans="2:11" ht="30" customHeight="1" x14ac:dyDescent="0.25">
      <c r="B89" s="27"/>
      <c r="C89" s="174"/>
      <c r="D89" s="175"/>
      <c r="E89" s="176"/>
      <c r="F89" s="175"/>
      <c r="G89" s="174"/>
      <c r="H89" s="177"/>
      <c r="I89" s="177"/>
      <c r="J89" s="177"/>
      <c r="K89" s="27"/>
    </row>
    <row r="90" spans="2:11" ht="30" customHeight="1" x14ac:dyDescent="0.25">
      <c r="B90" s="27"/>
      <c r="C90" s="174"/>
      <c r="D90" s="175"/>
      <c r="E90" s="176"/>
      <c r="F90" s="175"/>
      <c r="G90" s="174"/>
      <c r="H90" s="177"/>
      <c r="I90" s="177"/>
      <c r="J90" s="177"/>
      <c r="K90" s="27"/>
    </row>
    <row r="91" spans="2:11" ht="30" customHeight="1" x14ac:dyDescent="0.25">
      <c r="B91" s="27"/>
      <c r="C91" s="174"/>
      <c r="D91" s="175"/>
      <c r="E91" s="176"/>
      <c r="F91" s="175"/>
      <c r="G91" s="174"/>
      <c r="H91" s="177"/>
      <c r="I91" s="177"/>
      <c r="J91" s="177"/>
      <c r="K91" s="27"/>
    </row>
    <row r="92" spans="2:11" ht="30" customHeight="1" x14ac:dyDescent="0.25">
      <c r="B92" s="27"/>
      <c r="C92" s="174"/>
      <c r="D92" s="175"/>
      <c r="E92" s="176"/>
      <c r="F92" s="175"/>
      <c r="G92" s="174"/>
      <c r="H92" s="177"/>
      <c r="I92" s="177"/>
      <c r="J92" s="177"/>
      <c r="K92" s="27"/>
    </row>
    <row r="93" spans="2:11" ht="30" customHeight="1" x14ac:dyDescent="0.25">
      <c r="B93" s="27"/>
      <c r="C93" s="174"/>
      <c r="D93" s="175"/>
      <c r="E93" s="176"/>
      <c r="F93" s="175"/>
      <c r="G93" s="174"/>
      <c r="H93" s="177"/>
      <c r="I93" s="177"/>
      <c r="J93" s="177"/>
      <c r="K93" s="27"/>
    </row>
    <row r="94" spans="2:11" ht="30" customHeight="1" x14ac:dyDescent="0.25">
      <c r="B94" s="27"/>
      <c r="C94" s="174"/>
      <c r="D94" s="175"/>
      <c r="E94" s="176"/>
      <c r="F94" s="175"/>
      <c r="G94" s="174"/>
      <c r="H94" s="177"/>
      <c r="I94" s="177"/>
      <c r="J94" s="177"/>
      <c r="K94" s="27"/>
    </row>
    <row r="95" spans="2:11" ht="30" customHeight="1" x14ac:dyDescent="0.25">
      <c r="B95" s="27"/>
      <c r="C95" s="174"/>
      <c r="D95" s="175"/>
      <c r="E95" s="176"/>
      <c r="F95" s="175"/>
      <c r="G95" s="174"/>
      <c r="H95" s="177"/>
      <c r="I95" s="177"/>
      <c r="J95" s="177"/>
      <c r="K95" s="27"/>
    </row>
    <row r="96" spans="2:11" ht="30" customHeight="1" x14ac:dyDescent="0.25">
      <c r="B96" s="27"/>
      <c r="C96" s="174"/>
      <c r="D96" s="175"/>
      <c r="E96" s="176"/>
      <c r="F96" s="175"/>
      <c r="G96" s="174"/>
      <c r="H96" s="177"/>
      <c r="I96" s="177"/>
      <c r="J96" s="177"/>
      <c r="K96" s="27"/>
    </row>
    <row r="97" spans="2:11" ht="30" customHeight="1" x14ac:dyDescent="0.25">
      <c r="B97" s="27"/>
      <c r="C97" s="174"/>
      <c r="D97" s="175"/>
      <c r="E97" s="176"/>
      <c r="F97" s="175"/>
      <c r="G97" s="174"/>
      <c r="H97" s="177"/>
      <c r="I97" s="177"/>
      <c r="J97" s="177"/>
      <c r="K97" s="27"/>
    </row>
    <row r="98" spans="2:11" ht="30" customHeight="1" x14ac:dyDescent="0.25">
      <c r="B98" s="27"/>
      <c r="C98" s="174"/>
      <c r="D98" s="175"/>
      <c r="E98" s="176"/>
      <c r="F98" s="175"/>
      <c r="G98" s="174"/>
      <c r="H98" s="177"/>
      <c r="I98" s="177"/>
      <c r="J98" s="177"/>
      <c r="K98" s="27"/>
    </row>
    <row r="99" spans="2:11" ht="30" customHeight="1" x14ac:dyDescent="0.25">
      <c r="B99" s="27"/>
      <c r="C99" s="174"/>
      <c r="D99" s="175"/>
      <c r="E99" s="176"/>
      <c r="F99" s="175"/>
      <c r="G99" s="174"/>
      <c r="H99" s="177"/>
      <c r="I99" s="177"/>
      <c r="J99" s="177"/>
      <c r="K99" s="27"/>
    </row>
    <row r="100" spans="2:11" ht="30" customHeight="1" x14ac:dyDescent="0.25">
      <c r="B100" s="27"/>
      <c r="C100" s="174"/>
      <c r="D100" s="175"/>
      <c r="E100" s="176"/>
      <c r="F100" s="175"/>
      <c r="G100" s="174"/>
      <c r="H100" s="177"/>
      <c r="I100" s="177"/>
      <c r="J100" s="177"/>
      <c r="K100" s="27"/>
    </row>
    <row r="101" spans="2:11" ht="30" customHeight="1" x14ac:dyDescent="0.25">
      <c r="B101" s="27"/>
      <c r="C101" s="174"/>
      <c r="D101" s="175"/>
      <c r="E101" s="176"/>
      <c r="F101" s="175"/>
      <c r="G101" s="174"/>
      <c r="H101" s="177"/>
      <c r="I101" s="177"/>
      <c r="J101" s="177"/>
      <c r="K101" s="27"/>
    </row>
    <row r="102" spans="2:11" ht="30" customHeight="1" x14ac:dyDescent="0.25">
      <c r="B102" s="27"/>
      <c r="C102" s="174"/>
      <c r="D102" s="175"/>
      <c r="E102" s="176"/>
      <c r="F102" s="175"/>
      <c r="G102" s="174"/>
      <c r="H102" s="177"/>
      <c r="I102" s="177"/>
      <c r="J102" s="177"/>
      <c r="K102" s="27"/>
    </row>
    <row r="103" spans="2:11" ht="30" customHeight="1" x14ac:dyDescent="0.25">
      <c r="B103" s="27"/>
      <c r="C103" s="174"/>
      <c r="D103" s="175"/>
      <c r="E103" s="176"/>
      <c r="F103" s="175"/>
      <c r="G103" s="174"/>
      <c r="H103" s="177"/>
      <c r="I103" s="177"/>
      <c r="J103" s="177"/>
      <c r="K103" s="27"/>
    </row>
    <row r="104" spans="2:11" ht="30" customHeight="1" x14ac:dyDescent="0.25">
      <c r="B104" s="27"/>
      <c r="C104" s="174"/>
      <c r="D104" s="175"/>
      <c r="E104" s="176"/>
      <c r="F104" s="175"/>
      <c r="G104" s="174"/>
      <c r="H104" s="177"/>
      <c r="I104" s="177"/>
      <c r="J104" s="177"/>
      <c r="K104" s="27"/>
    </row>
    <row r="105" spans="2:11" ht="30" customHeight="1" x14ac:dyDescent="0.25">
      <c r="B105" s="27"/>
      <c r="C105" s="174"/>
      <c r="D105" s="175"/>
      <c r="E105" s="176"/>
      <c r="F105" s="175"/>
      <c r="G105" s="174"/>
      <c r="H105" s="177"/>
      <c r="I105" s="177"/>
      <c r="J105" s="177"/>
      <c r="K105" s="27"/>
    </row>
    <row r="106" spans="2:11" ht="30" customHeight="1" x14ac:dyDescent="0.25">
      <c r="B106" s="27"/>
      <c r="C106" s="174"/>
      <c r="D106" s="175"/>
      <c r="E106" s="176"/>
      <c r="F106" s="175"/>
      <c r="G106" s="174"/>
      <c r="H106" s="177"/>
      <c r="I106" s="177"/>
      <c r="J106" s="177"/>
      <c r="K106" s="27"/>
    </row>
    <row r="107" spans="2:11" ht="30" customHeight="1" x14ac:dyDescent="0.25">
      <c r="B107" s="27"/>
      <c r="C107" s="174"/>
      <c r="D107" s="175"/>
      <c r="E107" s="176"/>
      <c r="F107" s="175"/>
      <c r="G107" s="174"/>
      <c r="H107" s="177"/>
      <c r="I107" s="177"/>
      <c r="J107" s="177"/>
      <c r="K107" s="27"/>
    </row>
    <row r="108" spans="2:11" ht="30" customHeight="1" x14ac:dyDescent="0.25">
      <c r="B108" s="27"/>
      <c r="C108" s="174"/>
      <c r="D108" s="175"/>
      <c r="E108" s="176"/>
      <c r="F108" s="175"/>
      <c r="G108" s="174"/>
      <c r="H108" s="177"/>
      <c r="I108" s="177"/>
      <c r="J108" s="177"/>
      <c r="K108" s="27"/>
    </row>
    <row r="109" spans="2:11" ht="30" customHeight="1" x14ac:dyDescent="0.25">
      <c r="B109" s="27"/>
      <c r="C109" s="174"/>
      <c r="D109" s="175"/>
      <c r="E109" s="176"/>
      <c r="F109" s="175"/>
      <c r="G109" s="174"/>
      <c r="H109" s="177"/>
      <c r="I109" s="177"/>
      <c r="J109" s="177"/>
      <c r="K109" s="27"/>
    </row>
    <row r="110" spans="2:11" ht="30" customHeight="1" x14ac:dyDescent="0.25">
      <c r="B110" s="27"/>
      <c r="C110" s="174"/>
      <c r="D110" s="175"/>
      <c r="E110" s="176"/>
      <c r="F110" s="175"/>
      <c r="G110" s="174"/>
      <c r="H110" s="177"/>
      <c r="I110" s="177"/>
      <c r="J110" s="177"/>
      <c r="K110" s="27"/>
    </row>
    <row r="111" spans="2:11" ht="30" customHeight="1" x14ac:dyDescent="0.25">
      <c r="B111" s="27"/>
      <c r="C111" s="174"/>
      <c r="D111" s="175"/>
      <c r="E111" s="176"/>
      <c r="F111" s="175"/>
      <c r="G111" s="174"/>
      <c r="H111" s="177"/>
      <c r="I111" s="177"/>
      <c r="J111" s="177"/>
      <c r="K111" s="27"/>
    </row>
    <row r="112" spans="2:11" ht="30" customHeight="1" x14ac:dyDescent="0.25">
      <c r="B112" s="27"/>
      <c r="C112" s="174"/>
      <c r="D112" s="175"/>
      <c r="E112" s="176"/>
      <c r="F112" s="175"/>
      <c r="G112" s="174"/>
      <c r="H112" s="177"/>
      <c r="I112" s="177"/>
      <c r="J112" s="177"/>
      <c r="K112" s="27"/>
    </row>
    <row r="113" spans="2:11" ht="30" customHeight="1" x14ac:dyDescent="0.25">
      <c r="B113" s="27"/>
      <c r="C113" s="174"/>
      <c r="D113" s="175"/>
      <c r="E113" s="176"/>
      <c r="F113" s="175"/>
      <c r="G113" s="174"/>
      <c r="H113" s="177"/>
      <c r="I113" s="177"/>
      <c r="J113" s="177"/>
      <c r="K113" s="27"/>
    </row>
    <row r="114" spans="2:11" ht="30" customHeight="1" x14ac:dyDescent="0.25">
      <c r="B114" s="27"/>
      <c r="C114" s="174"/>
      <c r="D114" s="175"/>
      <c r="E114" s="176"/>
      <c r="F114" s="175"/>
      <c r="G114" s="174"/>
      <c r="H114" s="177"/>
      <c r="I114" s="177"/>
      <c r="J114" s="177"/>
      <c r="K114" s="27"/>
    </row>
    <row r="115" spans="2:11" ht="30" customHeight="1" x14ac:dyDescent="0.25">
      <c r="B115" s="27"/>
      <c r="C115" s="174"/>
      <c r="D115" s="175"/>
      <c r="E115" s="176"/>
      <c r="F115" s="175"/>
      <c r="G115" s="174"/>
      <c r="H115" s="177"/>
      <c r="I115" s="177"/>
      <c r="J115" s="177"/>
      <c r="K115" s="27"/>
    </row>
    <row r="116" spans="2:11" ht="30" customHeight="1" x14ac:dyDescent="0.25">
      <c r="B116" s="27"/>
      <c r="C116" s="174"/>
      <c r="D116" s="175"/>
      <c r="E116" s="176"/>
      <c r="F116" s="175"/>
      <c r="G116" s="174"/>
      <c r="H116" s="177"/>
      <c r="I116" s="177"/>
      <c r="J116" s="177"/>
      <c r="K116" s="27"/>
    </row>
    <row r="117" spans="2:11" ht="30" customHeight="1" x14ac:dyDescent="0.25">
      <c r="B117" s="27"/>
      <c r="C117" s="174"/>
      <c r="D117" s="175"/>
      <c r="E117" s="176"/>
      <c r="F117" s="175"/>
      <c r="G117" s="174"/>
      <c r="H117" s="177"/>
      <c r="I117" s="177"/>
      <c r="J117" s="177"/>
      <c r="K117" s="27"/>
    </row>
    <row r="118" spans="2:11" ht="30" customHeight="1" x14ac:dyDescent="0.25">
      <c r="B118" s="27"/>
      <c r="C118" s="174"/>
      <c r="D118" s="175"/>
      <c r="E118" s="176"/>
      <c r="F118" s="175"/>
      <c r="G118" s="174"/>
      <c r="H118" s="177"/>
      <c r="I118" s="177"/>
      <c r="J118" s="177"/>
      <c r="K118" s="27"/>
    </row>
    <row r="119" spans="2:11" ht="30" customHeight="1" x14ac:dyDescent="0.25">
      <c r="B119" s="27"/>
      <c r="C119" s="174"/>
      <c r="D119" s="175"/>
      <c r="E119" s="176"/>
      <c r="F119" s="175"/>
      <c r="G119" s="174"/>
      <c r="H119" s="177"/>
      <c r="I119" s="177"/>
      <c r="J119" s="177"/>
      <c r="K119" s="27"/>
    </row>
    <row r="120" spans="2:11" ht="30" customHeight="1" x14ac:dyDescent="0.25">
      <c r="B120" s="27"/>
      <c r="C120" s="174"/>
      <c r="D120" s="175"/>
      <c r="E120" s="176"/>
      <c r="F120" s="175"/>
      <c r="G120" s="174"/>
      <c r="H120" s="177"/>
      <c r="I120" s="177"/>
      <c r="J120" s="177"/>
      <c r="K120" s="27"/>
    </row>
    <row r="121" spans="2:11" ht="30" customHeight="1" x14ac:dyDescent="0.25">
      <c r="B121" s="27"/>
      <c r="C121" s="174"/>
      <c r="D121" s="175"/>
      <c r="E121" s="176"/>
      <c r="F121" s="175"/>
      <c r="G121" s="174"/>
      <c r="H121" s="177"/>
      <c r="I121" s="177"/>
      <c r="J121" s="177"/>
      <c r="K121" s="27"/>
    </row>
    <row r="122" spans="2:11" ht="30" customHeight="1" x14ac:dyDescent="0.25">
      <c r="B122" s="27"/>
      <c r="C122" s="174"/>
      <c r="D122" s="175"/>
      <c r="E122" s="176"/>
      <c r="F122" s="175"/>
      <c r="G122" s="174"/>
      <c r="H122" s="177"/>
      <c r="I122" s="177"/>
      <c r="J122" s="177"/>
      <c r="K122" s="27"/>
    </row>
    <row r="123" spans="2:11" ht="30" customHeight="1" x14ac:dyDescent="0.25">
      <c r="B123" s="27"/>
      <c r="C123" s="174"/>
      <c r="D123" s="175"/>
      <c r="E123" s="176"/>
      <c r="F123" s="175"/>
      <c r="G123" s="174"/>
      <c r="H123" s="177"/>
      <c r="I123" s="177"/>
      <c r="J123" s="177"/>
      <c r="K123" s="27"/>
    </row>
    <row r="124" spans="2:11" ht="30" customHeight="1" x14ac:dyDescent="0.25">
      <c r="B124" s="27"/>
      <c r="C124" s="174"/>
      <c r="D124" s="175"/>
      <c r="E124" s="176"/>
      <c r="F124" s="175"/>
      <c r="G124" s="174"/>
      <c r="H124" s="177"/>
      <c r="I124" s="177"/>
      <c r="J124" s="177"/>
      <c r="K124" s="27"/>
    </row>
    <row r="125" spans="2:11" ht="30" customHeight="1" x14ac:dyDescent="0.25">
      <c r="B125" s="27"/>
      <c r="C125" s="174"/>
      <c r="D125" s="175"/>
      <c r="E125" s="176"/>
      <c r="F125" s="175"/>
      <c r="G125" s="174"/>
      <c r="H125" s="177"/>
      <c r="I125" s="177"/>
      <c r="J125" s="177"/>
      <c r="K125" s="27"/>
    </row>
    <row r="126" spans="2:11" ht="30" customHeight="1" x14ac:dyDescent="0.25">
      <c r="B126" s="27"/>
      <c r="C126" s="174"/>
      <c r="D126" s="175"/>
      <c r="E126" s="176"/>
      <c r="F126" s="175"/>
      <c r="G126" s="174"/>
      <c r="H126" s="177"/>
      <c r="I126" s="177"/>
      <c r="J126" s="177"/>
      <c r="K126" s="27"/>
    </row>
    <row r="127" spans="2:11" ht="30" customHeight="1" x14ac:dyDescent="0.25">
      <c r="B127" s="27"/>
      <c r="C127" s="174"/>
      <c r="D127" s="175"/>
      <c r="E127" s="176"/>
      <c r="F127" s="175"/>
      <c r="G127" s="174"/>
      <c r="H127" s="177"/>
      <c r="I127" s="177"/>
      <c r="J127" s="177"/>
      <c r="K127" s="27"/>
    </row>
    <row r="128" spans="2:11" ht="30" customHeight="1" x14ac:dyDescent="0.25">
      <c r="B128" s="27"/>
      <c r="C128" s="174"/>
      <c r="D128" s="175"/>
      <c r="E128" s="176"/>
      <c r="F128" s="175"/>
      <c r="G128" s="174"/>
      <c r="H128" s="177"/>
      <c r="I128" s="177"/>
      <c r="J128" s="177"/>
      <c r="K128" s="27"/>
    </row>
    <row r="129" spans="2:11" ht="30" customHeight="1" x14ac:dyDescent="0.25">
      <c r="B129" s="27"/>
      <c r="C129" s="174"/>
      <c r="D129" s="175"/>
      <c r="E129" s="176"/>
      <c r="F129" s="175"/>
      <c r="G129" s="174"/>
      <c r="H129" s="177"/>
      <c r="I129" s="177"/>
      <c r="J129" s="177"/>
      <c r="K129" s="27"/>
    </row>
    <row r="130" spans="2:11" ht="30" customHeight="1" x14ac:dyDescent="0.25">
      <c r="B130" s="27"/>
      <c r="C130" s="174"/>
      <c r="D130" s="175"/>
      <c r="E130" s="176"/>
      <c r="F130" s="175"/>
      <c r="G130" s="174"/>
      <c r="H130" s="177"/>
      <c r="I130" s="177"/>
      <c r="J130" s="177"/>
      <c r="K130" s="27"/>
    </row>
    <row r="131" spans="2:11" ht="30" customHeight="1" x14ac:dyDescent="0.25">
      <c r="B131" s="27"/>
      <c r="C131" s="174"/>
      <c r="D131" s="175"/>
      <c r="E131" s="176"/>
      <c r="F131" s="175"/>
      <c r="G131" s="174"/>
      <c r="H131" s="177"/>
      <c r="I131" s="177"/>
      <c r="J131" s="177"/>
      <c r="K131" s="27"/>
    </row>
    <row r="132" spans="2:11" ht="30" customHeight="1" x14ac:dyDescent="0.25">
      <c r="B132" s="27"/>
      <c r="C132" s="174"/>
      <c r="D132" s="175"/>
      <c r="E132" s="176"/>
      <c r="F132" s="175"/>
      <c r="G132" s="174"/>
      <c r="H132" s="177"/>
      <c r="I132" s="177"/>
      <c r="J132" s="177"/>
      <c r="K132" s="27"/>
    </row>
    <row r="133" spans="2:11" ht="30" customHeight="1" x14ac:dyDescent="0.25">
      <c r="B133" s="27"/>
      <c r="C133" s="174"/>
      <c r="D133" s="175"/>
      <c r="E133" s="176"/>
      <c r="F133" s="175"/>
      <c r="G133" s="174"/>
      <c r="H133" s="177"/>
      <c r="I133" s="177"/>
      <c r="J133" s="177"/>
      <c r="K133" s="27"/>
    </row>
    <row r="134" spans="2:11" ht="30" customHeight="1" x14ac:dyDescent="0.25">
      <c r="B134" s="27"/>
      <c r="C134" s="174"/>
      <c r="D134" s="175"/>
      <c r="E134" s="176"/>
      <c r="F134" s="175"/>
      <c r="G134" s="174"/>
      <c r="H134" s="177"/>
      <c r="I134" s="177"/>
      <c r="J134" s="177"/>
      <c r="K134" s="27"/>
    </row>
    <row r="135" spans="2:11" ht="30" customHeight="1" x14ac:dyDescent="0.25">
      <c r="B135" s="27"/>
      <c r="C135" s="174"/>
      <c r="D135" s="175"/>
      <c r="E135" s="176"/>
      <c r="F135" s="175"/>
      <c r="G135" s="174"/>
      <c r="H135" s="177"/>
      <c r="I135" s="177"/>
      <c r="J135" s="177"/>
      <c r="K135" s="27"/>
    </row>
    <row r="136" spans="2:11" ht="30" customHeight="1" x14ac:dyDescent="0.25">
      <c r="B136" s="27"/>
      <c r="C136" s="174"/>
      <c r="D136" s="175"/>
      <c r="E136" s="176"/>
      <c r="F136" s="175"/>
      <c r="G136" s="174"/>
      <c r="H136" s="177"/>
      <c r="I136" s="177"/>
      <c r="J136" s="177"/>
      <c r="K136" s="27"/>
    </row>
    <row r="137" spans="2:11" ht="30" customHeight="1" x14ac:dyDescent="0.25">
      <c r="B137" s="27"/>
      <c r="C137" s="174"/>
      <c r="D137" s="175"/>
      <c r="E137" s="176"/>
      <c r="F137" s="175"/>
      <c r="G137" s="174"/>
      <c r="H137" s="177"/>
      <c r="I137" s="177"/>
      <c r="J137" s="177"/>
      <c r="K137" s="27"/>
    </row>
    <row r="138" spans="2:11" ht="30" customHeight="1" x14ac:dyDescent="0.25">
      <c r="B138" s="27"/>
      <c r="C138" s="174"/>
      <c r="D138" s="175"/>
      <c r="E138" s="176"/>
      <c r="F138" s="175"/>
      <c r="G138" s="174"/>
      <c r="H138" s="177"/>
      <c r="I138" s="177"/>
      <c r="J138" s="177"/>
      <c r="K138" s="27"/>
    </row>
    <row r="139" spans="2:11" ht="30" customHeight="1" x14ac:dyDescent="0.25">
      <c r="B139" s="27"/>
      <c r="C139" s="174"/>
      <c r="D139" s="175"/>
      <c r="E139" s="176"/>
      <c r="F139" s="175"/>
      <c r="G139" s="174"/>
      <c r="H139" s="177"/>
      <c r="I139" s="177"/>
      <c r="J139" s="177"/>
      <c r="K139" s="27"/>
    </row>
    <row r="140" spans="2:11" ht="30" customHeight="1" x14ac:dyDescent="0.25">
      <c r="B140" s="27"/>
      <c r="C140" s="174"/>
      <c r="D140" s="175"/>
      <c r="E140" s="176"/>
      <c r="F140" s="175"/>
      <c r="G140" s="174"/>
      <c r="H140" s="177"/>
      <c r="I140" s="177"/>
      <c r="J140" s="177"/>
      <c r="K140" s="27"/>
    </row>
    <row r="141" spans="2:11" ht="30" customHeight="1" x14ac:dyDescent="0.25">
      <c r="B141" s="27"/>
      <c r="C141" s="174"/>
      <c r="D141" s="175"/>
      <c r="E141" s="176"/>
      <c r="F141" s="175"/>
      <c r="G141" s="174"/>
      <c r="H141" s="177"/>
      <c r="I141" s="177"/>
      <c r="J141" s="177"/>
      <c r="K141" s="27"/>
    </row>
    <row r="142" spans="2:11" ht="30" customHeight="1" x14ac:dyDescent="0.25">
      <c r="B142" s="27"/>
      <c r="C142" s="174"/>
      <c r="D142" s="175"/>
      <c r="E142" s="176"/>
      <c r="F142" s="175"/>
      <c r="G142" s="174"/>
      <c r="H142" s="177"/>
      <c r="I142" s="177"/>
      <c r="J142" s="177"/>
      <c r="K142" s="27"/>
    </row>
    <row r="143" spans="2:11" ht="30" customHeight="1" x14ac:dyDescent="0.25">
      <c r="B143" s="27"/>
      <c r="C143" s="174"/>
      <c r="D143" s="175"/>
      <c r="E143" s="176"/>
      <c r="F143" s="175"/>
      <c r="G143" s="174"/>
      <c r="H143" s="177"/>
      <c r="I143" s="177"/>
      <c r="J143" s="177"/>
      <c r="K143" s="27"/>
    </row>
    <row r="144" spans="2:11" ht="30" customHeight="1" x14ac:dyDescent="0.25">
      <c r="B144" s="27"/>
      <c r="C144" s="174"/>
      <c r="D144" s="175"/>
      <c r="E144" s="176"/>
      <c r="F144" s="175"/>
      <c r="G144" s="174"/>
      <c r="H144" s="177"/>
      <c r="I144" s="177"/>
      <c r="J144" s="177"/>
      <c r="K144" s="27"/>
    </row>
    <row r="145" spans="1:11" ht="30" customHeight="1" x14ac:dyDescent="0.25">
      <c r="B145" s="27"/>
      <c r="C145" s="174"/>
      <c r="D145" s="175"/>
      <c r="E145" s="176"/>
      <c r="F145" s="175"/>
      <c r="G145" s="174"/>
      <c r="H145" s="177"/>
      <c r="I145" s="177"/>
      <c r="J145" s="177"/>
      <c r="K145" s="27"/>
    </row>
    <row r="146" spans="1:11" ht="30" customHeight="1" x14ac:dyDescent="0.25">
      <c r="B146" s="27"/>
      <c r="C146" s="174"/>
      <c r="D146" s="175"/>
      <c r="E146" s="176"/>
      <c r="F146" s="175"/>
      <c r="G146" s="174"/>
      <c r="H146" s="177"/>
      <c r="I146" s="177"/>
      <c r="J146" s="177"/>
      <c r="K146" s="27"/>
    </row>
    <row r="147" spans="1:11" ht="30" customHeight="1" x14ac:dyDescent="0.25">
      <c r="B147" s="27"/>
      <c r="C147" s="174"/>
      <c r="D147" s="175"/>
      <c r="E147" s="176"/>
      <c r="F147" s="175"/>
      <c r="G147" s="174"/>
      <c r="H147" s="177"/>
      <c r="I147" s="177"/>
      <c r="J147" s="177"/>
      <c r="K147" s="27"/>
    </row>
    <row r="148" spans="1:11" ht="30" customHeight="1" x14ac:dyDescent="0.25">
      <c r="B148" s="27"/>
      <c r="C148" s="174"/>
      <c r="D148" s="175"/>
      <c r="E148" s="176"/>
      <c r="F148" s="175"/>
      <c r="G148" s="174"/>
      <c r="H148" s="177"/>
      <c r="I148" s="177"/>
      <c r="J148" s="177"/>
      <c r="K148" s="27"/>
    </row>
    <row r="149" spans="1:11" ht="30" customHeight="1" x14ac:dyDescent="0.25">
      <c r="B149" s="27"/>
      <c r="C149" s="174"/>
      <c r="D149" s="175"/>
      <c r="E149" s="176"/>
      <c r="F149" s="175"/>
      <c r="G149" s="174"/>
      <c r="H149" s="177"/>
      <c r="I149" s="177"/>
      <c r="J149" s="177"/>
      <c r="K149" s="27"/>
    </row>
    <row r="150" spans="1:11" s="48" customFormat="1" ht="30" customHeight="1" x14ac:dyDescent="0.25">
      <c r="A150"/>
      <c r="B150" s="27"/>
      <c r="C150" s="178"/>
      <c r="D150" s="179"/>
      <c r="E150" s="180"/>
      <c r="F150" s="179"/>
      <c r="G150" s="178"/>
      <c r="H150" s="181"/>
      <c r="I150" s="177"/>
      <c r="J150" s="177"/>
      <c r="K150" s="47"/>
    </row>
    <row r="151" spans="1:11" ht="30" customHeight="1" x14ac:dyDescent="0.25">
      <c r="B151" s="27"/>
      <c r="C151" s="174"/>
      <c r="D151" s="175"/>
      <c r="E151" s="176"/>
      <c r="F151" s="175"/>
      <c r="G151" s="174"/>
      <c r="H151" s="177"/>
      <c r="I151" s="177"/>
      <c r="J151" s="177"/>
      <c r="K151" s="27"/>
    </row>
    <row r="152" spans="1:11" ht="30" customHeight="1" x14ac:dyDescent="0.25">
      <c r="B152" s="27"/>
      <c r="C152" s="174"/>
      <c r="D152" s="175"/>
      <c r="E152" s="176"/>
      <c r="F152" s="175"/>
      <c r="G152" s="174"/>
      <c r="H152" s="177"/>
      <c r="I152" s="177"/>
      <c r="J152" s="177"/>
      <c r="K152" s="27"/>
    </row>
    <row r="153" spans="1:11" ht="30" customHeight="1" x14ac:dyDescent="0.25">
      <c r="B153" s="27"/>
      <c r="C153" s="174"/>
      <c r="D153" s="175"/>
      <c r="E153" s="176"/>
      <c r="F153" s="175"/>
      <c r="G153" s="174"/>
      <c r="H153" s="177"/>
      <c r="I153" s="177"/>
      <c r="J153" s="177"/>
      <c r="K153" s="27"/>
    </row>
    <row r="154" spans="1:11" ht="30" customHeight="1" x14ac:dyDescent="0.25">
      <c r="B154" s="27"/>
      <c r="C154" s="174"/>
      <c r="D154" s="175"/>
      <c r="E154" s="176"/>
      <c r="F154" s="175"/>
      <c r="G154" s="174"/>
      <c r="H154" s="177"/>
      <c r="I154" s="177"/>
      <c r="J154" s="177"/>
      <c r="K154" s="27"/>
    </row>
    <row r="155" spans="1:11" ht="30" customHeight="1" x14ac:dyDescent="0.25">
      <c r="B155" s="27"/>
      <c r="C155" s="174"/>
      <c r="D155" s="175"/>
      <c r="E155" s="176"/>
      <c r="F155" s="175"/>
      <c r="G155" s="174"/>
      <c r="H155" s="177"/>
      <c r="I155" s="177"/>
      <c r="J155" s="177"/>
      <c r="K155" s="27"/>
    </row>
    <row r="156" spans="1:11" ht="30" customHeight="1" x14ac:dyDescent="0.25">
      <c r="B156" s="27"/>
      <c r="C156" s="174"/>
      <c r="D156" s="175"/>
      <c r="E156" s="176"/>
      <c r="F156" s="175"/>
      <c r="G156" s="174"/>
      <c r="H156" s="177"/>
      <c r="I156" s="177"/>
      <c r="J156" s="177"/>
      <c r="K156" s="27"/>
    </row>
    <row r="157" spans="1:11" ht="30" customHeight="1" x14ac:dyDescent="0.25">
      <c r="B157" s="27"/>
      <c r="C157" s="174"/>
      <c r="D157" s="175"/>
      <c r="E157" s="176"/>
      <c r="F157" s="175"/>
      <c r="G157" s="174"/>
      <c r="H157" s="177"/>
      <c r="I157" s="177"/>
      <c r="J157" s="177"/>
      <c r="K157" s="27"/>
    </row>
    <row r="158" spans="1:11" ht="30" customHeight="1" x14ac:dyDescent="0.25">
      <c r="B158" s="27"/>
      <c r="C158" s="174"/>
      <c r="D158" s="175"/>
      <c r="E158" s="176"/>
      <c r="F158" s="175"/>
      <c r="G158" s="174"/>
      <c r="H158" s="177"/>
      <c r="I158" s="177"/>
      <c r="J158" s="177"/>
      <c r="K158" s="27"/>
    </row>
    <row r="159" spans="1:11" ht="30" customHeight="1" x14ac:dyDescent="0.25">
      <c r="B159" s="27"/>
      <c r="C159" s="174"/>
      <c r="D159" s="175"/>
      <c r="E159" s="176"/>
      <c r="F159" s="175"/>
      <c r="G159" s="174"/>
      <c r="H159" s="177"/>
      <c r="I159" s="177"/>
      <c r="J159" s="177"/>
      <c r="K159" s="27"/>
    </row>
    <row r="160" spans="1:11" ht="30" customHeight="1" x14ac:dyDescent="0.25">
      <c r="B160" s="27"/>
      <c r="C160" s="174"/>
      <c r="D160" s="175"/>
      <c r="E160" s="176"/>
      <c r="F160" s="175"/>
      <c r="G160" s="174"/>
      <c r="H160" s="177"/>
      <c r="I160" s="177"/>
      <c r="J160" s="177"/>
      <c r="K160" s="27"/>
    </row>
    <row r="161" spans="2:11" ht="30" customHeight="1" x14ac:dyDescent="0.25">
      <c r="B161" s="27"/>
      <c r="C161" s="174"/>
      <c r="D161" s="175"/>
      <c r="E161" s="176"/>
      <c r="F161" s="175"/>
      <c r="G161" s="174"/>
      <c r="H161" s="177"/>
      <c r="I161" s="177"/>
      <c r="J161" s="177"/>
      <c r="K161" s="27"/>
    </row>
    <row r="162" spans="2:11" ht="30" customHeight="1" x14ac:dyDescent="0.25">
      <c r="B162" s="27"/>
      <c r="C162" s="174"/>
      <c r="D162" s="175"/>
      <c r="E162" s="176"/>
      <c r="F162" s="175"/>
      <c r="G162" s="174"/>
      <c r="H162" s="177"/>
      <c r="I162" s="177"/>
      <c r="J162" s="177"/>
      <c r="K162" s="27"/>
    </row>
    <row r="163" spans="2:11" ht="30" customHeight="1" x14ac:dyDescent="0.25">
      <c r="B163" s="27"/>
      <c r="C163" s="174"/>
      <c r="D163" s="175"/>
      <c r="E163" s="176"/>
      <c r="F163" s="175"/>
      <c r="G163" s="174"/>
      <c r="H163" s="177"/>
      <c r="I163" s="177"/>
      <c r="J163" s="177"/>
      <c r="K163" s="27"/>
    </row>
    <row r="164" spans="2:11" ht="30" customHeight="1" x14ac:dyDescent="0.25">
      <c r="B164" s="27"/>
      <c r="C164" s="174"/>
      <c r="D164" s="175"/>
      <c r="E164" s="176"/>
      <c r="F164" s="175"/>
      <c r="G164" s="174"/>
      <c r="H164" s="177"/>
      <c r="I164" s="177"/>
      <c r="J164" s="177"/>
      <c r="K164" s="27"/>
    </row>
    <row r="165" spans="2:11" ht="30" customHeight="1" x14ac:dyDescent="0.25">
      <c r="B165" s="27"/>
      <c r="C165" s="174"/>
      <c r="D165" s="175"/>
      <c r="E165" s="176"/>
      <c r="F165" s="175"/>
      <c r="G165" s="174"/>
      <c r="H165" s="177"/>
      <c r="I165" s="177"/>
      <c r="J165" s="177"/>
      <c r="K165" s="27"/>
    </row>
    <row r="166" spans="2:11" ht="30" customHeight="1" x14ac:dyDescent="0.25">
      <c r="B166" s="27"/>
      <c r="C166" s="174"/>
      <c r="D166" s="175"/>
      <c r="E166" s="176"/>
      <c r="F166" s="175"/>
      <c r="G166" s="174"/>
      <c r="H166" s="177"/>
      <c r="I166" s="177"/>
      <c r="J166" s="177"/>
      <c r="K166" s="27"/>
    </row>
    <row r="167" spans="2:11" ht="30" customHeight="1" x14ac:dyDescent="0.25">
      <c r="B167" s="27"/>
      <c r="C167" s="174"/>
      <c r="D167" s="175"/>
      <c r="E167" s="176"/>
      <c r="F167" s="175"/>
      <c r="G167" s="174"/>
      <c r="H167" s="177"/>
      <c r="I167" s="177"/>
      <c r="J167" s="177"/>
      <c r="K167" s="27"/>
    </row>
    <row r="168" spans="2:11" ht="30" customHeight="1" x14ac:dyDescent="0.25">
      <c r="B168" s="27"/>
      <c r="C168" s="174"/>
      <c r="D168" s="175"/>
      <c r="E168" s="176"/>
      <c r="F168" s="175"/>
      <c r="G168" s="174"/>
      <c r="H168" s="177"/>
      <c r="I168" s="177"/>
      <c r="J168" s="177"/>
      <c r="K168" s="27"/>
    </row>
    <row r="169" spans="2:11" ht="30" customHeight="1" x14ac:dyDescent="0.25">
      <c r="B169" s="27"/>
      <c r="C169" s="174"/>
      <c r="D169" s="175"/>
      <c r="E169" s="176"/>
      <c r="F169" s="175"/>
      <c r="G169" s="174"/>
      <c r="H169" s="177"/>
      <c r="I169" s="177"/>
      <c r="J169" s="177"/>
      <c r="K169" s="27"/>
    </row>
    <row r="170" spans="2:11" ht="30" customHeight="1" x14ac:dyDescent="0.25">
      <c r="B170" s="27"/>
      <c r="C170" s="174"/>
      <c r="D170" s="175"/>
      <c r="E170" s="176"/>
      <c r="F170" s="175"/>
      <c r="G170" s="174"/>
      <c r="H170" s="177"/>
      <c r="I170" s="177"/>
      <c r="J170" s="177"/>
      <c r="K170" s="27"/>
    </row>
    <row r="171" spans="2:11" ht="30" customHeight="1" x14ac:dyDescent="0.25">
      <c r="B171" s="27"/>
      <c r="C171" s="174"/>
      <c r="D171" s="175"/>
      <c r="E171" s="176"/>
      <c r="F171" s="175"/>
      <c r="G171" s="174"/>
      <c r="H171" s="177"/>
      <c r="I171" s="177"/>
      <c r="J171" s="177"/>
      <c r="K171" s="27"/>
    </row>
    <row r="172" spans="2:11" ht="30" customHeight="1" x14ac:dyDescent="0.25">
      <c r="B172" s="27"/>
      <c r="C172" s="174"/>
      <c r="D172" s="175"/>
      <c r="E172" s="176"/>
      <c r="F172" s="175"/>
      <c r="G172" s="174"/>
      <c r="H172" s="177"/>
      <c r="I172" s="177"/>
      <c r="J172" s="177"/>
      <c r="K172" s="27"/>
    </row>
    <row r="173" spans="2:11" ht="30" customHeight="1" x14ac:dyDescent="0.25">
      <c r="B173" s="27"/>
      <c r="C173" s="174"/>
      <c r="D173" s="175"/>
      <c r="E173" s="176"/>
      <c r="F173" s="175"/>
      <c r="G173" s="174"/>
      <c r="H173" s="177"/>
      <c r="I173" s="177"/>
      <c r="J173" s="177"/>
      <c r="K173" s="27"/>
    </row>
    <row r="174" spans="2:11" ht="30" customHeight="1" x14ac:dyDescent="0.25">
      <c r="B174" s="27"/>
      <c r="C174" s="174"/>
      <c r="D174" s="175"/>
      <c r="E174" s="176"/>
      <c r="F174" s="175"/>
      <c r="G174" s="174"/>
      <c r="H174" s="177"/>
      <c r="I174" s="177"/>
      <c r="J174" s="177"/>
      <c r="K174" s="27"/>
    </row>
    <row r="175" spans="2:11" ht="30" customHeight="1" x14ac:dyDescent="0.25">
      <c r="B175" s="27"/>
      <c r="C175" s="174"/>
      <c r="D175" s="175"/>
      <c r="E175" s="176"/>
      <c r="F175" s="175"/>
      <c r="G175" s="174"/>
      <c r="H175" s="177"/>
      <c r="I175" s="177"/>
      <c r="J175" s="177"/>
      <c r="K175" s="27"/>
    </row>
    <row r="176" spans="2:11" ht="30" customHeight="1" x14ac:dyDescent="0.25">
      <c r="B176" s="27"/>
      <c r="C176" s="174"/>
      <c r="D176" s="175"/>
      <c r="E176" s="176"/>
      <c r="F176" s="175"/>
      <c r="G176" s="174"/>
      <c r="H176" s="177"/>
      <c r="I176" s="177"/>
      <c r="J176" s="177"/>
      <c r="K176" s="27"/>
    </row>
    <row r="177" spans="2:11" ht="30" customHeight="1" x14ac:dyDescent="0.25">
      <c r="B177" s="27"/>
      <c r="C177" s="174"/>
      <c r="D177" s="175"/>
      <c r="E177" s="176"/>
      <c r="F177" s="175"/>
      <c r="G177" s="174"/>
      <c r="H177" s="177"/>
      <c r="I177" s="177"/>
      <c r="J177" s="177"/>
      <c r="K177" s="27"/>
    </row>
    <row r="178" spans="2:11" ht="30" customHeight="1" x14ac:dyDescent="0.25">
      <c r="B178" s="27"/>
      <c r="C178" s="174"/>
      <c r="D178" s="175"/>
      <c r="E178" s="176"/>
      <c r="F178" s="175"/>
      <c r="G178" s="174"/>
      <c r="H178" s="177"/>
      <c r="I178" s="177"/>
      <c r="J178" s="177"/>
      <c r="K178" s="27"/>
    </row>
    <row r="179" spans="2:11" ht="30" customHeight="1" x14ac:dyDescent="0.25">
      <c r="B179" s="27"/>
      <c r="C179" s="174"/>
      <c r="D179" s="175"/>
      <c r="E179" s="176"/>
      <c r="F179" s="175"/>
      <c r="G179" s="174"/>
      <c r="H179" s="177"/>
      <c r="I179" s="177"/>
      <c r="J179" s="177"/>
      <c r="K179" s="27"/>
    </row>
    <row r="180" spans="2:11" ht="30" customHeight="1" x14ac:dyDescent="0.25">
      <c r="B180" s="27"/>
      <c r="C180" s="174"/>
      <c r="D180" s="175"/>
      <c r="E180" s="176"/>
      <c r="F180" s="175"/>
      <c r="G180" s="174"/>
      <c r="H180" s="177"/>
      <c r="I180" s="177"/>
      <c r="J180" s="177"/>
      <c r="K180" s="27"/>
    </row>
    <row r="181" spans="2:11" ht="30" customHeight="1" x14ac:dyDescent="0.25">
      <c r="B181" s="27"/>
      <c r="C181" s="174"/>
      <c r="D181" s="175"/>
      <c r="E181" s="176"/>
      <c r="F181" s="175"/>
      <c r="G181" s="174"/>
      <c r="H181" s="177"/>
      <c r="I181" s="177"/>
      <c r="J181" s="177"/>
      <c r="K181" s="27"/>
    </row>
    <row r="182" spans="2:11" ht="30" customHeight="1" x14ac:dyDescent="0.25">
      <c r="B182" s="27"/>
      <c r="C182" s="174"/>
      <c r="D182" s="175"/>
      <c r="E182" s="176"/>
      <c r="F182" s="175"/>
      <c r="G182" s="174"/>
      <c r="H182" s="177"/>
      <c r="I182" s="177"/>
      <c r="J182" s="177"/>
      <c r="K182" s="27"/>
    </row>
    <row r="183" spans="2:11" ht="30" customHeight="1" x14ac:dyDescent="0.25">
      <c r="B183" s="27"/>
      <c r="C183" s="174"/>
      <c r="D183" s="175"/>
      <c r="E183" s="176"/>
      <c r="F183" s="175"/>
      <c r="G183" s="174"/>
      <c r="H183" s="177"/>
      <c r="I183" s="177"/>
      <c r="J183" s="177"/>
      <c r="K183" s="27"/>
    </row>
    <row r="184" spans="2:11" ht="30" customHeight="1" x14ac:dyDescent="0.25">
      <c r="B184" s="27"/>
      <c r="C184" s="174"/>
      <c r="D184" s="175"/>
      <c r="E184" s="176"/>
      <c r="F184" s="175"/>
      <c r="G184" s="174"/>
      <c r="H184" s="177"/>
      <c r="I184" s="177"/>
      <c r="J184" s="177"/>
      <c r="K184" s="27"/>
    </row>
    <row r="185" spans="2:11" ht="30" customHeight="1" x14ac:dyDescent="0.25">
      <c r="B185" s="27"/>
      <c r="C185" s="174"/>
      <c r="D185" s="175"/>
      <c r="E185" s="176"/>
      <c r="F185" s="175"/>
      <c r="G185" s="174"/>
      <c r="H185" s="177"/>
      <c r="I185" s="177"/>
      <c r="J185" s="177"/>
      <c r="K185" s="27"/>
    </row>
    <row r="186" spans="2:11" ht="30" customHeight="1" x14ac:dyDescent="0.25">
      <c r="B186" s="27"/>
      <c r="C186" s="174"/>
      <c r="D186" s="175"/>
      <c r="E186" s="176"/>
      <c r="F186" s="175"/>
      <c r="G186" s="174"/>
      <c r="H186" s="177"/>
      <c r="I186" s="177"/>
      <c r="J186" s="177"/>
      <c r="K186" s="27"/>
    </row>
    <row r="187" spans="2:11" ht="30" customHeight="1" x14ac:dyDescent="0.25">
      <c r="B187" s="27"/>
      <c r="C187" s="174"/>
      <c r="D187" s="175"/>
      <c r="E187" s="176"/>
      <c r="F187" s="175"/>
      <c r="G187" s="174"/>
      <c r="H187" s="177"/>
      <c r="I187" s="177"/>
      <c r="J187" s="177"/>
      <c r="K187" s="27"/>
    </row>
    <row r="188" spans="2:11" ht="30" customHeight="1" x14ac:dyDescent="0.25">
      <c r="B188" s="27"/>
      <c r="C188" s="174"/>
      <c r="D188" s="175"/>
      <c r="E188" s="176"/>
      <c r="F188" s="175"/>
      <c r="G188" s="174"/>
      <c r="H188" s="177"/>
      <c r="I188" s="177"/>
      <c r="J188" s="177"/>
      <c r="K188" s="27"/>
    </row>
    <row r="189" spans="2:11" ht="30" customHeight="1" x14ac:dyDescent="0.25">
      <c r="B189" s="27"/>
      <c r="C189" s="174"/>
      <c r="D189" s="175"/>
      <c r="E189" s="176"/>
      <c r="F189" s="175"/>
      <c r="G189" s="174"/>
      <c r="H189" s="177"/>
      <c r="I189" s="177"/>
      <c r="J189" s="177"/>
      <c r="K189" s="27"/>
    </row>
    <row r="190" spans="2:11" ht="30" customHeight="1" x14ac:dyDescent="0.25">
      <c r="B190" s="27"/>
      <c r="C190" s="174"/>
      <c r="D190" s="175"/>
      <c r="E190" s="176"/>
      <c r="F190" s="175"/>
      <c r="G190" s="174"/>
      <c r="H190" s="177"/>
      <c r="I190" s="177"/>
      <c r="J190" s="177"/>
      <c r="K190" s="27"/>
    </row>
    <row r="191" spans="2:11" ht="30" customHeight="1" x14ac:dyDescent="0.25">
      <c r="B191" s="27"/>
      <c r="C191" s="174"/>
      <c r="D191" s="175"/>
      <c r="E191" s="176"/>
      <c r="F191" s="175"/>
      <c r="G191" s="174"/>
      <c r="H191" s="177"/>
      <c r="I191" s="177"/>
      <c r="J191" s="177"/>
      <c r="K191" s="27"/>
    </row>
    <row r="192" spans="2:11" ht="30" customHeight="1" x14ac:dyDescent="0.25">
      <c r="B192" s="27"/>
      <c r="C192" s="174"/>
      <c r="D192" s="175"/>
      <c r="E192" s="176"/>
      <c r="F192" s="175"/>
      <c r="G192" s="174"/>
      <c r="H192" s="177"/>
      <c r="I192" s="177"/>
      <c r="J192" s="177"/>
      <c r="K192" s="27"/>
    </row>
    <row r="193" spans="2:11" ht="30" customHeight="1" x14ac:dyDescent="0.25">
      <c r="B193" s="27"/>
      <c r="C193" s="174"/>
      <c r="D193" s="175"/>
      <c r="E193" s="176"/>
      <c r="F193" s="175"/>
      <c r="G193" s="174"/>
      <c r="H193" s="177"/>
      <c r="I193" s="177"/>
      <c r="J193" s="177"/>
      <c r="K193" s="27"/>
    </row>
    <row r="194" spans="2:11" ht="30" customHeight="1" x14ac:dyDescent="0.25">
      <c r="B194" s="27"/>
      <c r="C194" s="174"/>
      <c r="D194" s="175"/>
      <c r="E194" s="176"/>
      <c r="F194" s="175"/>
      <c r="G194" s="174"/>
      <c r="H194" s="177"/>
      <c r="I194" s="177"/>
      <c r="J194" s="177"/>
      <c r="K194" s="27"/>
    </row>
    <row r="195" spans="2:11" ht="30" customHeight="1" x14ac:dyDescent="0.25">
      <c r="B195" s="27"/>
      <c r="C195" s="174"/>
      <c r="D195" s="175"/>
      <c r="E195" s="176"/>
      <c r="F195" s="175"/>
      <c r="G195" s="174"/>
      <c r="H195" s="177"/>
      <c r="I195" s="177"/>
      <c r="J195" s="177"/>
      <c r="K195" s="27"/>
    </row>
    <row r="196" spans="2:11" ht="30" customHeight="1" x14ac:dyDescent="0.25">
      <c r="B196" s="27"/>
      <c r="C196" s="174"/>
      <c r="D196" s="175"/>
      <c r="E196" s="176"/>
      <c r="F196" s="175"/>
      <c r="G196" s="174"/>
      <c r="H196" s="177"/>
      <c r="I196" s="177"/>
      <c r="J196" s="177"/>
      <c r="K196" s="27"/>
    </row>
    <row r="197" spans="2:11" ht="30" customHeight="1" x14ac:dyDescent="0.25">
      <c r="B197" s="27"/>
      <c r="C197" s="178"/>
      <c r="D197" s="175"/>
      <c r="E197" s="176"/>
      <c r="F197" s="175"/>
      <c r="G197" s="174"/>
      <c r="H197" s="177"/>
      <c r="I197" s="177"/>
      <c r="J197" s="177"/>
      <c r="K197" s="27"/>
    </row>
    <row r="198" spans="2:11" ht="30" customHeight="1" x14ac:dyDescent="0.25">
      <c r="B198" s="27"/>
      <c r="C198" s="174"/>
      <c r="D198" s="175"/>
      <c r="E198" s="176"/>
      <c r="F198" s="175"/>
      <c r="G198" s="174"/>
      <c r="H198" s="177"/>
      <c r="I198" s="177"/>
      <c r="J198" s="177"/>
      <c r="K198" s="27"/>
    </row>
    <row r="199" spans="2:11" ht="30" customHeight="1" x14ac:dyDescent="0.25">
      <c r="B199" s="27"/>
      <c r="C199" s="174"/>
      <c r="D199" s="175"/>
      <c r="E199" s="176"/>
      <c r="F199" s="175"/>
      <c r="G199" s="174"/>
      <c r="H199" s="177"/>
      <c r="I199" s="177"/>
      <c r="J199" s="177"/>
      <c r="K199" s="27"/>
    </row>
    <row r="200" spans="2:11" ht="30" customHeight="1" x14ac:dyDescent="0.25">
      <c r="B200" s="27"/>
      <c r="C200" s="174"/>
      <c r="D200" s="175"/>
      <c r="E200" s="176"/>
      <c r="F200" s="175"/>
      <c r="G200" s="174"/>
      <c r="H200" s="177"/>
      <c r="I200" s="177"/>
      <c r="J200" s="177"/>
      <c r="K200" s="27"/>
    </row>
    <row r="201" spans="2:11" ht="30" customHeight="1" x14ac:dyDescent="0.25">
      <c r="B201" s="27"/>
      <c r="C201" s="174"/>
      <c r="D201" s="175"/>
      <c r="E201" s="176"/>
      <c r="F201" s="175"/>
      <c r="G201" s="174"/>
      <c r="H201" s="177"/>
      <c r="I201" s="177"/>
      <c r="J201" s="177"/>
      <c r="K201" s="27"/>
    </row>
    <row r="202" spans="2:11" ht="30" customHeight="1" x14ac:dyDescent="0.25">
      <c r="B202" s="27"/>
      <c r="C202" s="174"/>
      <c r="D202" s="175"/>
      <c r="E202" s="176"/>
      <c r="F202" s="175"/>
      <c r="G202" s="174"/>
      <c r="H202" s="177"/>
      <c r="I202" s="177"/>
      <c r="J202" s="177"/>
      <c r="K202" s="27"/>
    </row>
    <row r="203" spans="2:11" ht="30" customHeight="1" x14ac:dyDescent="0.25">
      <c r="B203" s="27"/>
      <c r="C203" s="174"/>
      <c r="D203" s="175"/>
      <c r="E203" s="176"/>
      <c r="F203" s="175"/>
      <c r="G203" s="174"/>
      <c r="H203" s="177"/>
      <c r="I203" s="177"/>
      <c r="J203" s="177"/>
      <c r="K203" s="27"/>
    </row>
    <row r="204" spans="2:11" ht="30" customHeight="1" x14ac:dyDescent="0.25">
      <c r="B204" s="27"/>
      <c r="C204" s="174"/>
      <c r="D204" s="175"/>
      <c r="E204" s="176"/>
      <c r="F204" s="175"/>
      <c r="G204" s="174"/>
      <c r="H204" s="177"/>
      <c r="I204" s="177"/>
      <c r="J204" s="177"/>
      <c r="K204" s="27"/>
    </row>
    <row r="205" spans="2:11" ht="30" customHeight="1" x14ac:dyDescent="0.25">
      <c r="B205" s="27"/>
      <c r="C205" s="174"/>
      <c r="D205" s="175"/>
      <c r="E205" s="176"/>
      <c r="F205" s="175"/>
      <c r="G205" s="174"/>
      <c r="H205" s="177"/>
      <c r="I205" s="177"/>
      <c r="J205" s="177"/>
      <c r="K205" s="27"/>
    </row>
    <row r="206" spans="2:11" ht="30" customHeight="1" x14ac:dyDescent="0.25">
      <c r="B206" s="27"/>
      <c r="C206" s="174"/>
      <c r="D206" s="175"/>
      <c r="E206" s="176"/>
      <c r="F206" s="175"/>
      <c r="G206" s="174"/>
      <c r="H206" s="177"/>
      <c r="I206" s="177"/>
      <c r="J206" s="177"/>
      <c r="K206" s="27"/>
    </row>
    <row r="207" spans="2:11" ht="30" customHeight="1" x14ac:dyDescent="0.25">
      <c r="B207" s="27"/>
      <c r="C207" s="174"/>
      <c r="D207" s="175"/>
      <c r="E207" s="176"/>
      <c r="F207" s="175"/>
      <c r="G207" s="174"/>
      <c r="H207" s="177"/>
      <c r="I207" s="177"/>
      <c r="J207" s="177"/>
      <c r="K207" s="27"/>
    </row>
    <row r="208" spans="2:11" ht="30" customHeight="1" x14ac:dyDescent="0.25">
      <c r="B208" s="27"/>
      <c r="C208" s="174"/>
      <c r="D208" s="175"/>
      <c r="E208" s="176"/>
      <c r="F208" s="175"/>
      <c r="G208" s="174"/>
      <c r="H208" s="177"/>
      <c r="I208" s="177"/>
      <c r="J208" s="177"/>
      <c r="K208" s="27"/>
    </row>
    <row r="209" spans="2:11" ht="30" customHeight="1" x14ac:dyDescent="0.25">
      <c r="B209" s="27"/>
      <c r="C209" s="174"/>
      <c r="D209" s="175"/>
      <c r="E209" s="176"/>
      <c r="F209" s="175"/>
      <c r="G209" s="174"/>
      <c r="H209" s="177"/>
      <c r="I209" s="177"/>
      <c r="J209" s="177"/>
      <c r="K209" s="27"/>
    </row>
    <row r="210" spans="2:11" ht="30" customHeight="1" x14ac:dyDescent="0.25">
      <c r="B210" s="27"/>
      <c r="C210" s="174"/>
      <c r="D210" s="175"/>
      <c r="E210" s="176"/>
      <c r="F210" s="175"/>
      <c r="G210" s="174"/>
      <c r="H210" s="177"/>
      <c r="I210" s="177"/>
      <c r="J210" s="177"/>
      <c r="K210" s="27"/>
    </row>
    <row r="211" spans="2:11" ht="30" customHeight="1" x14ac:dyDescent="0.25">
      <c r="B211" s="27"/>
      <c r="C211" s="174"/>
      <c r="D211" s="175"/>
      <c r="E211" s="180"/>
      <c r="F211" s="175"/>
      <c r="G211" s="174"/>
      <c r="H211" s="182"/>
      <c r="I211" s="177"/>
      <c r="J211" s="177"/>
      <c r="K211" s="27"/>
    </row>
    <row r="212" spans="2:11" ht="30" customHeight="1" x14ac:dyDescent="0.25">
      <c r="B212" s="27"/>
      <c r="C212" s="174"/>
      <c r="D212" s="175"/>
      <c r="E212" s="176"/>
      <c r="F212" s="175"/>
      <c r="G212" s="174"/>
      <c r="H212" s="177"/>
      <c r="I212" s="177"/>
      <c r="J212" s="177"/>
      <c r="K212" s="27"/>
    </row>
    <row r="213" spans="2:11" ht="30" customHeight="1" x14ac:dyDescent="0.25">
      <c r="B213" s="27"/>
      <c r="C213" s="174"/>
      <c r="D213" s="175"/>
      <c r="E213" s="176"/>
      <c r="F213" s="175"/>
      <c r="G213" s="174"/>
      <c r="H213" s="177"/>
      <c r="I213" s="177"/>
      <c r="J213" s="177"/>
      <c r="K213" s="27"/>
    </row>
    <row r="214" spans="2:11" ht="30" customHeight="1" x14ac:dyDescent="0.25">
      <c r="B214" s="27"/>
      <c r="C214" s="174"/>
      <c r="D214" s="175"/>
      <c r="E214" s="176"/>
      <c r="F214" s="175"/>
      <c r="G214" s="174"/>
      <c r="H214" s="177"/>
      <c r="I214" s="177"/>
      <c r="J214" s="177"/>
      <c r="K214" s="27"/>
    </row>
    <row r="215" spans="2:11" ht="30" customHeight="1" x14ac:dyDescent="0.25">
      <c r="B215" s="27"/>
      <c r="C215" s="174"/>
      <c r="D215" s="175"/>
      <c r="E215" s="176"/>
      <c r="F215" s="175"/>
      <c r="G215" s="174"/>
      <c r="H215" s="177"/>
      <c r="I215" s="177"/>
      <c r="J215" s="177"/>
      <c r="K215" s="27"/>
    </row>
    <row r="216" spans="2:11" ht="30" customHeight="1" x14ac:dyDescent="0.25">
      <c r="B216" s="27"/>
      <c r="C216" s="174"/>
      <c r="D216" s="175"/>
      <c r="E216" s="176"/>
      <c r="F216" s="175"/>
      <c r="G216" s="174"/>
      <c r="H216" s="177"/>
      <c r="I216" s="177"/>
      <c r="J216" s="177"/>
      <c r="K216" s="109"/>
    </row>
    <row r="217" spans="2:11" ht="30" customHeight="1" x14ac:dyDescent="0.25">
      <c r="B217" s="27"/>
      <c r="C217" s="174"/>
      <c r="D217" s="175"/>
      <c r="E217" s="176"/>
      <c r="F217" s="175"/>
      <c r="G217" s="174"/>
      <c r="H217" s="177"/>
      <c r="I217" s="177"/>
      <c r="J217" s="177"/>
      <c r="K217" s="27"/>
    </row>
    <row r="218" spans="2:11" ht="30" customHeight="1" x14ac:dyDescent="0.25">
      <c r="B218" s="27"/>
      <c r="C218" s="174"/>
      <c r="D218" s="175"/>
      <c r="E218" s="176"/>
      <c r="F218" s="175"/>
      <c r="G218" s="174"/>
      <c r="H218" s="177"/>
      <c r="I218" s="177"/>
      <c r="J218" s="177"/>
      <c r="K218" s="27"/>
    </row>
    <row r="219" spans="2:11" ht="30" customHeight="1" x14ac:dyDescent="0.25">
      <c r="B219" s="27"/>
      <c r="C219" s="174"/>
      <c r="D219" s="175"/>
      <c r="E219" s="176"/>
      <c r="F219" s="175"/>
      <c r="G219" s="174"/>
      <c r="H219" s="177"/>
      <c r="I219" s="177"/>
      <c r="J219" s="177"/>
      <c r="K219" s="27"/>
    </row>
    <row r="220" spans="2:11" ht="30" customHeight="1" x14ac:dyDescent="0.25">
      <c r="B220" s="27"/>
      <c r="C220" s="174"/>
      <c r="D220" s="175"/>
      <c r="E220" s="176"/>
      <c r="F220" s="175"/>
      <c r="G220" s="174"/>
      <c r="H220" s="177"/>
      <c r="I220" s="177"/>
      <c r="J220" s="177"/>
      <c r="K220" s="27"/>
    </row>
    <row r="221" spans="2:11" ht="30" customHeight="1" x14ac:dyDescent="0.25">
      <c r="B221" s="27"/>
      <c r="C221" s="174"/>
      <c r="D221" s="175"/>
      <c r="E221" s="176"/>
      <c r="F221" s="175"/>
      <c r="G221" s="174"/>
      <c r="H221" s="177"/>
      <c r="I221" s="177"/>
      <c r="J221" s="177"/>
      <c r="K221" s="27"/>
    </row>
    <row r="222" spans="2:11" ht="30" customHeight="1" x14ac:dyDescent="0.25">
      <c r="B222" s="27"/>
      <c r="C222" s="174"/>
      <c r="D222" s="175"/>
      <c r="E222" s="176"/>
      <c r="F222" s="175"/>
      <c r="G222" s="174"/>
      <c r="H222" s="177"/>
      <c r="I222" s="177"/>
      <c r="J222" s="177"/>
      <c r="K222" s="27"/>
    </row>
    <row r="223" spans="2:11" ht="30" customHeight="1" x14ac:dyDescent="0.25">
      <c r="B223" s="27"/>
      <c r="C223" s="174"/>
      <c r="D223" s="175"/>
      <c r="E223" s="176"/>
      <c r="F223" s="175"/>
      <c r="G223" s="174"/>
      <c r="H223" s="177"/>
      <c r="I223" s="177"/>
      <c r="J223" s="177"/>
      <c r="K223" s="27"/>
    </row>
    <row r="224" spans="2:11" ht="30" customHeight="1" x14ac:dyDescent="0.25">
      <c r="B224" s="27"/>
      <c r="C224" s="174"/>
      <c r="D224" s="175"/>
      <c r="E224" s="176"/>
      <c r="F224" s="175"/>
      <c r="G224" s="174"/>
      <c r="H224" s="177"/>
      <c r="I224" s="177"/>
      <c r="J224" s="177"/>
      <c r="K224" s="27"/>
    </row>
    <row r="225" spans="2:11" ht="30" customHeight="1" x14ac:dyDescent="0.25">
      <c r="B225" s="27"/>
      <c r="C225" s="174"/>
      <c r="D225" s="175"/>
      <c r="E225" s="176"/>
      <c r="F225" s="175"/>
      <c r="G225" s="174"/>
      <c r="H225" s="177"/>
      <c r="I225" s="177"/>
      <c r="J225" s="177"/>
      <c r="K225" s="27"/>
    </row>
    <row r="226" spans="2:11" ht="30" customHeight="1" x14ac:dyDescent="0.25">
      <c r="B226" s="27"/>
      <c r="C226" s="174"/>
      <c r="D226" s="175"/>
      <c r="E226" s="176"/>
      <c r="F226" s="175"/>
      <c r="G226" s="174"/>
      <c r="H226" s="177"/>
      <c r="I226" s="177"/>
      <c r="J226" s="177"/>
      <c r="K226" s="27"/>
    </row>
    <row r="227" spans="2:11" ht="30" customHeight="1" x14ac:dyDescent="0.25">
      <c r="B227" s="27"/>
      <c r="C227" s="174"/>
      <c r="D227" s="175"/>
      <c r="E227" s="176"/>
      <c r="F227" s="175"/>
      <c r="G227" s="174"/>
      <c r="H227" s="177"/>
      <c r="I227" s="177"/>
      <c r="J227" s="177"/>
      <c r="K227" s="27"/>
    </row>
    <row r="228" spans="2:11" ht="30" customHeight="1" x14ac:dyDescent="0.25">
      <c r="B228" s="27"/>
      <c r="C228" s="174"/>
      <c r="D228" s="175"/>
      <c r="E228" s="176"/>
      <c r="F228" s="175"/>
      <c r="G228" s="174"/>
      <c r="H228" s="177"/>
      <c r="I228" s="177"/>
      <c r="J228" s="177"/>
      <c r="K228" s="27"/>
    </row>
    <row r="229" spans="2:11" ht="30" customHeight="1" x14ac:dyDescent="0.25">
      <c r="B229" s="27"/>
      <c r="C229" s="174"/>
      <c r="D229" s="175"/>
      <c r="E229" s="176"/>
      <c r="F229" s="175"/>
      <c r="G229" s="174"/>
      <c r="H229" s="177"/>
      <c r="I229" s="177"/>
      <c r="J229" s="177"/>
      <c r="K229" s="27"/>
    </row>
    <row r="230" spans="2:11" ht="30" customHeight="1" x14ac:dyDescent="0.25">
      <c r="B230" s="27"/>
      <c r="C230" s="174"/>
      <c r="D230" s="175"/>
      <c r="E230" s="176"/>
      <c r="F230" s="175"/>
      <c r="G230" s="174"/>
      <c r="H230" s="177"/>
      <c r="I230" s="177"/>
      <c r="J230" s="177"/>
      <c r="K230" s="27"/>
    </row>
    <row r="231" spans="2:11" ht="30" customHeight="1" x14ac:dyDescent="0.25">
      <c r="B231" s="27"/>
      <c r="C231" s="174"/>
      <c r="D231" s="175"/>
      <c r="E231" s="176"/>
      <c r="F231" s="175"/>
      <c r="G231" s="174"/>
      <c r="H231" s="177"/>
      <c r="I231" s="177"/>
      <c r="J231" s="177"/>
      <c r="K231" s="27"/>
    </row>
    <row r="232" spans="2:11" ht="30" customHeight="1" x14ac:dyDescent="0.25">
      <c r="B232" s="27"/>
      <c r="C232" s="174"/>
      <c r="D232" s="175"/>
      <c r="E232" s="176"/>
      <c r="F232" s="175"/>
      <c r="G232" s="174"/>
      <c r="H232" s="177"/>
      <c r="I232" s="177"/>
      <c r="J232" s="177"/>
      <c r="K232" s="27"/>
    </row>
    <row r="233" spans="2:11" ht="30" customHeight="1" x14ac:dyDescent="0.25">
      <c r="B233" s="27"/>
      <c r="C233" s="174"/>
      <c r="D233" s="175"/>
      <c r="E233" s="176"/>
      <c r="F233" s="175"/>
      <c r="G233" s="174"/>
      <c r="H233" s="177"/>
      <c r="I233" s="177"/>
      <c r="J233" s="177"/>
      <c r="K233" s="27"/>
    </row>
    <row r="234" spans="2:11" ht="30" customHeight="1" x14ac:dyDescent="0.25">
      <c r="B234" s="27"/>
      <c r="C234" s="174"/>
      <c r="D234" s="175"/>
      <c r="E234" s="176"/>
      <c r="F234" s="175"/>
      <c r="G234" s="174"/>
      <c r="H234" s="177"/>
      <c r="I234" s="177"/>
      <c r="J234" s="177"/>
      <c r="K234" s="27"/>
    </row>
    <row r="235" spans="2:11" ht="30" customHeight="1" x14ac:dyDescent="0.25">
      <c r="B235" s="27"/>
      <c r="C235" s="174"/>
      <c r="D235" s="175"/>
      <c r="E235" s="176"/>
      <c r="F235" s="175"/>
      <c r="G235" s="174"/>
      <c r="H235" s="177"/>
      <c r="I235" s="177"/>
      <c r="J235" s="177"/>
      <c r="K235" s="27"/>
    </row>
    <row r="236" spans="2:11" ht="30" customHeight="1" x14ac:dyDescent="0.25">
      <c r="B236" s="27"/>
      <c r="C236" s="174"/>
      <c r="D236" s="175"/>
      <c r="E236" s="176"/>
      <c r="F236" s="175"/>
      <c r="G236" s="174"/>
      <c r="H236" s="177"/>
      <c r="I236" s="177"/>
      <c r="J236" s="177"/>
      <c r="K236" s="27"/>
    </row>
    <row r="237" spans="2:11" ht="30" customHeight="1" x14ac:dyDescent="0.25">
      <c r="B237" s="27"/>
      <c r="C237" s="174"/>
      <c r="D237" s="175"/>
      <c r="E237" s="176"/>
      <c r="F237" s="175"/>
      <c r="G237" s="174"/>
      <c r="H237" s="177"/>
      <c r="I237" s="177"/>
      <c r="J237" s="177"/>
      <c r="K237" s="27"/>
    </row>
    <row r="238" spans="2:11" ht="30" customHeight="1" x14ac:dyDescent="0.25">
      <c r="B238" s="27"/>
      <c r="C238" s="174"/>
      <c r="D238" s="175"/>
      <c r="E238" s="176"/>
      <c r="F238" s="175"/>
      <c r="G238" s="174"/>
      <c r="H238" s="177"/>
      <c r="I238" s="177"/>
      <c r="J238" s="177"/>
      <c r="K238" s="27"/>
    </row>
    <row r="239" spans="2:11" ht="30" customHeight="1" x14ac:dyDescent="0.25">
      <c r="B239" s="27"/>
      <c r="C239" s="174"/>
      <c r="D239" s="175"/>
      <c r="E239" s="176"/>
      <c r="F239" s="175"/>
      <c r="G239" s="174"/>
      <c r="H239" s="177"/>
      <c r="I239" s="177"/>
      <c r="J239" s="177"/>
      <c r="K239" s="27"/>
    </row>
    <row r="240" spans="2:11" ht="30" customHeight="1" x14ac:dyDescent="0.25">
      <c r="B240" s="27"/>
      <c r="C240" s="174"/>
      <c r="D240" s="175"/>
      <c r="E240" s="176"/>
      <c r="F240" s="175"/>
      <c r="G240" s="174"/>
      <c r="H240" s="177"/>
      <c r="I240" s="177"/>
      <c r="J240" s="177"/>
      <c r="K240" s="27"/>
    </row>
    <row r="241" spans="2:11" ht="30" customHeight="1" x14ac:dyDescent="0.25">
      <c r="B241" s="27"/>
      <c r="C241" s="174"/>
      <c r="D241" s="175"/>
      <c r="E241" s="176"/>
      <c r="F241" s="175"/>
      <c r="G241" s="174"/>
      <c r="H241" s="177"/>
      <c r="I241" s="177"/>
      <c r="J241" s="177"/>
      <c r="K241" s="27"/>
    </row>
    <row r="242" spans="2:11" ht="30" customHeight="1" x14ac:dyDescent="0.25">
      <c r="B242" s="27"/>
      <c r="C242" s="174"/>
      <c r="D242" s="175"/>
      <c r="E242" s="176"/>
      <c r="F242" s="175"/>
      <c r="G242" s="174"/>
      <c r="H242" s="177"/>
      <c r="I242" s="177"/>
      <c r="J242" s="177"/>
      <c r="K242" s="27"/>
    </row>
    <row r="243" spans="2:11" ht="30" customHeight="1" x14ac:dyDescent="0.25">
      <c r="B243" s="27"/>
      <c r="C243" s="174"/>
      <c r="D243" s="175"/>
      <c r="E243" s="176"/>
      <c r="F243" s="175"/>
      <c r="G243" s="174"/>
      <c r="H243" s="177"/>
      <c r="I243" s="177"/>
      <c r="J243" s="177"/>
      <c r="K243" s="27"/>
    </row>
    <row r="244" spans="2:11" ht="30" customHeight="1" x14ac:dyDescent="0.25">
      <c r="B244" s="27"/>
      <c r="C244" s="174"/>
      <c r="D244" s="175"/>
      <c r="E244" s="176"/>
      <c r="F244" s="175"/>
      <c r="G244" s="174"/>
      <c r="H244" s="177"/>
      <c r="I244" s="177"/>
      <c r="J244" s="177"/>
      <c r="K244" s="27"/>
    </row>
    <row r="245" spans="2:11" ht="30" customHeight="1" x14ac:dyDescent="0.25">
      <c r="B245" s="27"/>
      <c r="C245" s="174"/>
      <c r="D245" s="175"/>
      <c r="E245" s="176"/>
      <c r="F245" s="175"/>
      <c r="G245" s="174"/>
      <c r="H245" s="177"/>
      <c r="I245" s="177"/>
      <c r="J245" s="177"/>
      <c r="K245" s="27"/>
    </row>
    <row r="246" spans="2:11" ht="30" customHeight="1" x14ac:dyDescent="0.25">
      <c r="B246" s="27"/>
      <c r="C246" s="174"/>
      <c r="D246" s="175"/>
      <c r="E246" s="176"/>
      <c r="F246" s="175"/>
      <c r="G246" s="174"/>
      <c r="H246" s="177"/>
      <c r="I246" s="177"/>
      <c r="J246" s="177"/>
      <c r="K246" s="27"/>
    </row>
    <row r="247" spans="2:11" ht="30" customHeight="1" x14ac:dyDescent="0.25">
      <c r="B247" s="27"/>
      <c r="C247" s="174"/>
      <c r="D247" s="175"/>
      <c r="E247" s="176"/>
      <c r="F247" s="175"/>
      <c r="G247" s="174"/>
      <c r="H247" s="177"/>
      <c r="I247" s="177"/>
      <c r="J247" s="177"/>
      <c r="K247" s="27"/>
    </row>
    <row r="248" spans="2:11" ht="30" customHeight="1" x14ac:dyDescent="0.25">
      <c r="B248" s="27"/>
      <c r="C248" s="174"/>
      <c r="D248" s="175"/>
      <c r="E248" s="176"/>
      <c r="F248" s="175"/>
      <c r="G248" s="174"/>
      <c r="H248" s="177"/>
      <c r="I248" s="177"/>
      <c r="J248" s="177"/>
      <c r="K248" s="27"/>
    </row>
    <row r="249" spans="2:11" ht="30" customHeight="1" x14ac:dyDescent="0.25">
      <c r="B249" s="27"/>
      <c r="C249" s="174"/>
      <c r="D249" s="175"/>
      <c r="E249" s="176"/>
      <c r="F249" s="175"/>
      <c r="G249" s="174"/>
      <c r="H249" s="177"/>
      <c r="I249" s="177"/>
      <c r="J249" s="177"/>
      <c r="K249" s="27"/>
    </row>
    <row r="250" spans="2:11" ht="30" customHeight="1" x14ac:dyDescent="0.25">
      <c r="B250" s="27"/>
      <c r="C250" s="174"/>
      <c r="D250" s="175"/>
      <c r="E250" s="176"/>
      <c r="F250" s="175"/>
      <c r="G250" s="174"/>
      <c r="H250" s="177"/>
      <c r="I250" s="177"/>
      <c r="J250" s="177"/>
      <c r="K250" s="27"/>
    </row>
    <row r="251" spans="2:11" ht="30" customHeight="1" x14ac:dyDescent="0.25">
      <c r="B251" s="27"/>
      <c r="C251" s="174"/>
      <c r="D251" s="175"/>
      <c r="E251" s="176"/>
      <c r="F251" s="175"/>
      <c r="G251" s="174"/>
      <c r="H251" s="177"/>
      <c r="I251" s="177"/>
      <c r="J251" s="177"/>
      <c r="K251" s="27"/>
    </row>
    <row r="252" spans="2:11" ht="30" customHeight="1" x14ac:dyDescent="0.25">
      <c r="B252" s="27"/>
      <c r="C252" s="174"/>
      <c r="D252" s="175"/>
      <c r="E252" s="176"/>
      <c r="F252" s="175"/>
      <c r="G252" s="174"/>
      <c r="H252" s="177"/>
      <c r="I252" s="177"/>
      <c r="J252" s="177"/>
      <c r="K252" s="27"/>
    </row>
    <row r="253" spans="2:11" ht="30" customHeight="1" x14ac:dyDescent="0.25">
      <c r="B253" s="27"/>
      <c r="C253" s="174"/>
      <c r="D253" s="175"/>
      <c r="E253" s="176"/>
      <c r="F253" s="175"/>
      <c r="G253" s="174"/>
      <c r="H253" s="177"/>
      <c r="I253" s="177"/>
      <c r="J253" s="177"/>
      <c r="K253" s="27"/>
    </row>
    <row r="254" spans="2:11" ht="30" customHeight="1" x14ac:dyDescent="0.25">
      <c r="B254" s="27"/>
      <c r="C254" s="174"/>
      <c r="D254" s="175"/>
      <c r="E254" s="176"/>
      <c r="F254" s="175"/>
      <c r="G254" s="174"/>
      <c r="H254" s="177"/>
      <c r="I254" s="177"/>
      <c r="J254" s="177"/>
      <c r="K254" s="27"/>
    </row>
    <row r="255" spans="2:11" ht="30" customHeight="1" x14ac:dyDescent="0.25">
      <c r="B255" s="27"/>
      <c r="C255" s="174"/>
      <c r="D255" s="175"/>
      <c r="E255" s="176"/>
      <c r="F255" s="175"/>
      <c r="G255" s="174"/>
      <c r="H255" s="177"/>
      <c r="I255" s="177"/>
      <c r="J255" s="177"/>
      <c r="K255" s="27"/>
    </row>
    <row r="256" spans="2:11" ht="30" customHeight="1" x14ac:dyDescent="0.25">
      <c r="B256" s="27"/>
      <c r="C256" s="174"/>
      <c r="D256" s="175"/>
      <c r="E256" s="176"/>
      <c r="F256" s="175"/>
      <c r="G256" s="174"/>
      <c r="H256" s="177"/>
      <c r="I256" s="177"/>
      <c r="J256" s="177"/>
      <c r="K256" s="27"/>
    </row>
    <row r="257" spans="2:11" ht="30" customHeight="1" x14ac:dyDescent="0.25">
      <c r="B257" s="27"/>
      <c r="C257" s="174"/>
      <c r="D257" s="175"/>
      <c r="E257" s="176"/>
      <c r="F257" s="175"/>
      <c r="G257" s="174"/>
      <c r="H257" s="177"/>
      <c r="I257" s="177"/>
      <c r="J257" s="177"/>
      <c r="K257" s="27"/>
    </row>
    <row r="258" spans="2:11" ht="30" customHeight="1" x14ac:dyDescent="0.25">
      <c r="B258" s="27"/>
      <c r="C258" s="174"/>
      <c r="D258" s="175"/>
      <c r="E258" s="176"/>
      <c r="F258" s="175"/>
      <c r="G258" s="174"/>
      <c r="H258" s="177"/>
      <c r="I258" s="177"/>
      <c r="J258" s="177"/>
      <c r="K258" s="27"/>
    </row>
    <row r="259" spans="2:11" ht="30" customHeight="1" x14ac:dyDescent="0.25">
      <c r="B259" s="27"/>
      <c r="C259" s="174"/>
      <c r="D259" s="175"/>
      <c r="E259" s="176"/>
      <c r="F259" s="175"/>
      <c r="G259" s="174"/>
      <c r="H259" s="177"/>
      <c r="I259" s="177"/>
      <c r="J259" s="177"/>
      <c r="K259" s="27"/>
    </row>
    <row r="260" spans="2:11" ht="30" customHeight="1" x14ac:dyDescent="0.25">
      <c r="B260" s="27"/>
      <c r="C260" s="174"/>
      <c r="D260" s="175"/>
      <c r="E260" s="176"/>
      <c r="F260" s="175"/>
      <c r="G260" s="174"/>
      <c r="H260" s="177"/>
      <c r="I260" s="177"/>
      <c r="J260" s="177"/>
      <c r="K260" s="27"/>
    </row>
    <row r="261" spans="2:11" ht="30" customHeight="1" x14ac:dyDescent="0.25">
      <c r="B261" s="27"/>
      <c r="C261" s="174"/>
      <c r="D261" s="175"/>
      <c r="E261" s="176"/>
      <c r="F261" s="175"/>
      <c r="G261" s="174"/>
      <c r="H261" s="177"/>
      <c r="I261" s="177"/>
      <c r="J261" s="177"/>
      <c r="K261" s="27"/>
    </row>
    <row r="262" spans="2:11" ht="30" customHeight="1" x14ac:dyDescent="0.25">
      <c r="B262" s="27"/>
      <c r="C262" s="174"/>
      <c r="D262" s="175"/>
      <c r="E262" s="176"/>
      <c r="F262" s="175"/>
      <c r="G262" s="174"/>
      <c r="H262" s="177"/>
      <c r="I262" s="177"/>
      <c r="J262" s="177"/>
      <c r="K262" s="27"/>
    </row>
    <row r="263" spans="2:11" ht="30" customHeight="1" x14ac:dyDescent="0.25">
      <c r="B263" s="27"/>
      <c r="C263" s="174"/>
      <c r="D263" s="175"/>
      <c r="E263" s="176"/>
      <c r="F263" s="175"/>
      <c r="G263" s="174"/>
      <c r="H263" s="177"/>
      <c r="I263" s="177"/>
      <c r="J263" s="177"/>
      <c r="K263" s="27"/>
    </row>
    <row r="264" spans="2:11" ht="30" customHeight="1" x14ac:dyDescent="0.25">
      <c r="B264" s="27"/>
      <c r="C264" s="174"/>
      <c r="D264" s="175"/>
      <c r="E264" s="176"/>
      <c r="F264" s="175"/>
      <c r="G264" s="174"/>
      <c r="H264" s="177"/>
      <c r="I264" s="177"/>
      <c r="J264" s="177"/>
      <c r="K264" s="27"/>
    </row>
    <row r="265" spans="2:11" ht="30" customHeight="1" x14ac:dyDescent="0.25">
      <c r="B265" s="27"/>
      <c r="C265" s="174"/>
      <c r="D265" s="175"/>
      <c r="E265" s="176"/>
      <c r="F265" s="175"/>
      <c r="G265" s="174"/>
      <c r="H265" s="177"/>
      <c r="I265" s="177"/>
      <c r="J265" s="177"/>
      <c r="K265" s="27"/>
    </row>
    <row r="266" spans="2:11" ht="30" customHeight="1" x14ac:dyDescent="0.25">
      <c r="B266" s="27"/>
      <c r="C266" s="174"/>
      <c r="D266" s="175"/>
      <c r="E266" s="176"/>
      <c r="F266" s="175"/>
      <c r="G266" s="174"/>
      <c r="H266" s="177"/>
      <c r="I266" s="177"/>
      <c r="J266" s="177"/>
      <c r="K266" s="27"/>
    </row>
    <row r="267" spans="2:11" ht="30" customHeight="1" x14ac:dyDescent="0.25">
      <c r="B267" s="27"/>
      <c r="C267" s="174"/>
      <c r="D267" s="175"/>
      <c r="E267" s="176"/>
      <c r="F267" s="175"/>
      <c r="G267" s="174"/>
      <c r="H267" s="177"/>
      <c r="I267" s="177"/>
      <c r="J267" s="177"/>
      <c r="K267" s="27"/>
    </row>
    <row r="268" spans="2:11" ht="30" customHeight="1" x14ac:dyDescent="0.25">
      <c r="B268" s="27"/>
      <c r="C268" s="183"/>
      <c r="D268" s="184"/>
      <c r="E268" s="176"/>
      <c r="F268" s="184"/>
      <c r="G268" s="185"/>
      <c r="H268" s="177"/>
      <c r="I268" s="177"/>
      <c r="J268" s="177"/>
      <c r="K268" s="27"/>
    </row>
    <row r="269" spans="2:11" ht="30" customHeight="1" x14ac:dyDescent="0.25">
      <c r="B269" s="27"/>
      <c r="C269" s="183"/>
      <c r="D269" s="184"/>
      <c r="E269" s="176"/>
      <c r="F269" s="184"/>
      <c r="G269" s="185"/>
      <c r="H269" s="177"/>
      <c r="I269" s="177"/>
      <c r="J269" s="177"/>
      <c r="K269" s="27"/>
    </row>
    <row r="270" spans="2:11" ht="30" customHeight="1" x14ac:dyDescent="0.25">
      <c r="B270" s="27"/>
      <c r="C270" s="174"/>
      <c r="D270" s="175"/>
      <c r="E270" s="176"/>
      <c r="F270" s="175"/>
      <c r="G270" s="186"/>
      <c r="H270" s="177"/>
      <c r="I270" s="177"/>
      <c r="J270" s="177"/>
      <c r="K270" s="27"/>
    </row>
    <row r="271" spans="2:11" ht="30" customHeight="1" x14ac:dyDescent="0.25">
      <c r="B271" s="27"/>
      <c r="C271" s="174"/>
      <c r="D271" s="175"/>
      <c r="E271" s="176"/>
      <c r="F271" s="175"/>
      <c r="G271" s="186"/>
      <c r="H271" s="177"/>
      <c r="I271" s="177"/>
      <c r="J271" s="177"/>
      <c r="K271" s="27"/>
    </row>
    <row r="272" spans="2:11" ht="30" customHeight="1" x14ac:dyDescent="0.25">
      <c r="B272" s="27"/>
      <c r="C272" s="174"/>
      <c r="D272" s="175"/>
      <c r="E272" s="176"/>
      <c r="F272" s="187"/>
      <c r="G272" s="186"/>
      <c r="H272" s="177"/>
      <c r="I272" s="177"/>
      <c r="J272" s="177"/>
      <c r="K272" s="27"/>
    </row>
    <row r="273" spans="2:11" ht="30" customHeight="1" x14ac:dyDescent="0.25">
      <c r="B273" s="27"/>
      <c r="C273" s="174"/>
      <c r="D273" s="175"/>
      <c r="E273" s="176"/>
      <c r="F273" s="187"/>
      <c r="G273" s="186"/>
      <c r="H273" s="177"/>
      <c r="I273" s="177"/>
      <c r="J273" s="177"/>
      <c r="K273" s="27"/>
    </row>
    <row r="274" spans="2:11" ht="30" customHeight="1" x14ac:dyDescent="0.25">
      <c r="B274" s="27"/>
      <c r="C274" s="174"/>
      <c r="D274" s="175"/>
      <c r="E274" s="176"/>
      <c r="F274" s="187"/>
      <c r="G274" s="186"/>
      <c r="H274" s="177"/>
      <c r="I274" s="177"/>
      <c r="J274" s="177"/>
      <c r="K274" s="27"/>
    </row>
    <row r="275" spans="2:11" ht="30" customHeight="1" x14ac:dyDescent="0.25">
      <c r="B275" s="27"/>
      <c r="C275" s="174"/>
      <c r="D275" s="175"/>
      <c r="E275" s="176"/>
      <c r="F275" s="187"/>
      <c r="G275" s="186"/>
      <c r="H275" s="177"/>
      <c r="I275" s="177"/>
      <c r="J275" s="177"/>
      <c r="K275" s="27"/>
    </row>
    <row r="276" spans="2:11" ht="30" customHeight="1" x14ac:dyDescent="0.25">
      <c r="B276" s="27"/>
      <c r="C276" s="174"/>
      <c r="D276" s="175"/>
      <c r="E276" s="176"/>
      <c r="F276" s="175"/>
      <c r="G276" s="186"/>
      <c r="H276" s="177"/>
      <c r="I276" s="177"/>
      <c r="J276" s="177"/>
      <c r="K276" s="27"/>
    </row>
    <row r="277" spans="2:11" ht="30" customHeight="1" x14ac:dyDescent="0.25">
      <c r="B277" s="27"/>
      <c r="C277" s="174"/>
      <c r="D277" s="175"/>
      <c r="E277" s="176"/>
      <c r="F277" s="175"/>
      <c r="G277" s="174"/>
      <c r="H277" s="177"/>
      <c r="I277" s="177"/>
      <c r="J277" s="177"/>
      <c r="K277" s="27"/>
    </row>
    <row r="278" spans="2:11" ht="30" customHeight="1" x14ac:dyDescent="0.25">
      <c r="B278" s="27"/>
      <c r="C278" s="174"/>
      <c r="D278" s="175"/>
      <c r="E278" s="176"/>
      <c r="F278" s="175"/>
      <c r="G278" s="174"/>
      <c r="H278" s="177"/>
      <c r="I278" s="177"/>
      <c r="J278" s="177"/>
      <c r="K278" s="27"/>
    </row>
    <row r="279" spans="2:11" ht="30" customHeight="1" x14ac:dyDescent="0.25">
      <c r="B279" s="27"/>
      <c r="C279" s="174"/>
      <c r="D279" s="175"/>
      <c r="E279" s="176"/>
      <c r="F279" s="175"/>
      <c r="G279" s="174"/>
      <c r="H279" s="177"/>
      <c r="I279" s="177"/>
      <c r="J279" s="177"/>
      <c r="K279" s="27"/>
    </row>
    <row r="280" spans="2:11" ht="30" customHeight="1" x14ac:dyDescent="0.25">
      <c r="B280" s="27"/>
      <c r="C280" s="174"/>
      <c r="D280" s="175"/>
      <c r="E280" s="176"/>
      <c r="F280" s="175"/>
      <c r="G280" s="174"/>
      <c r="H280" s="177"/>
      <c r="I280" s="177"/>
      <c r="J280" s="177"/>
      <c r="K280" s="27"/>
    </row>
    <row r="281" spans="2:11" ht="30" customHeight="1" x14ac:dyDescent="0.25">
      <c r="B281" s="27"/>
      <c r="C281" s="174"/>
      <c r="D281" s="175"/>
      <c r="E281" s="176"/>
      <c r="F281" s="175"/>
      <c r="G281" s="174"/>
      <c r="H281" s="177"/>
      <c r="I281" s="177"/>
      <c r="J281" s="177"/>
      <c r="K281" s="27"/>
    </row>
    <row r="282" spans="2:11" ht="30" customHeight="1" x14ac:dyDescent="0.25">
      <c r="B282" s="27"/>
      <c r="C282" s="174"/>
      <c r="D282" s="175"/>
      <c r="E282" s="176"/>
      <c r="F282" s="175"/>
      <c r="G282" s="174"/>
      <c r="H282" s="177"/>
      <c r="I282" s="177"/>
      <c r="J282" s="177"/>
      <c r="K282" s="27"/>
    </row>
    <row r="283" spans="2:11" ht="30" customHeight="1" x14ac:dyDescent="0.25">
      <c r="B283" s="27"/>
      <c r="C283" s="174"/>
      <c r="D283" s="175"/>
      <c r="E283" s="176"/>
      <c r="F283" s="175"/>
      <c r="G283" s="174"/>
      <c r="H283" s="177"/>
      <c r="I283" s="177"/>
      <c r="J283" s="177"/>
      <c r="K283" s="27"/>
    </row>
    <row r="284" spans="2:11" ht="30" customHeight="1" x14ac:dyDescent="0.25">
      <c r="B284" s="27"/>
      <c r="C284" s="174"/>
      <c r="D284" s="175"/>
      <c r="E284" s="176"/>
      <c r="F284" s="175"/>
      <c r="G284" s="174"/>
      <c r="H284" s="177"/>
      <c r="I284" s="177"/>
      <c r="J284" s="177"/>
      <c r="K284" s="27"/>
    </row>
    <row r="285" spans="2:11" ht="30" customHeight="1" x14ac:dyDescent="0.25">
      <c r="B285" s="27"/>
      <c r="C285" s="174"/>
      <c r="D285" s="175"/>
      <c r="E285" s="176"/>
      <c r="F285" s="175"/>
      <c r="G285" s="174"/>
      <c r="H285" s="177"/>
      <c r="I285" s="177"/>
      <c r="J285" s="177"/>
      <c r="K285" s="27"/>
    </row>
    <row r="286" spans="2:11" ht="30" customHeight="1" x14ac:dyDescent="0.25">
      <c r="B286" s="27"/>
      <c r="C286" s="174"/>
      <c r="D286" s="175"/>
      <c r="E286" s="176"/>
      <c r="F286" s="175"/>
      <c r="G286" s="174"/>
      <c r="H286" s="177"/>
      <c r="I286" s="177"/>
      <c r="J286" s="177"/>
      <c r="K286" s="27"/>
    </row>
    <row r="287" spans="2:11" ht="30" customHeight="1" x14ac:dyDescent="0.25">
      <c r="B287" s="27"/>
      <c r="C287" s="174"/>
      <c r="D287" s="175"/>
      <c r="E287" s="176"/>
      <c r="F287" s="175"/>
      <c r="G287" s="174"/>
      <c r="H287" s="177"/>
      <c r="I287" s="177"/>
      <c r="J287" s="177"/>
      <c r="K287" s="27"/>
    </row>
    <row r="288" spans="2:11" ht="30" customHeight="1" x14ac:dyDescent="0.25">
      <c r="B288" s="27"/>
      <c r="C288" s="174"/>
      <c r="D288" s="175"/>
      <c r="E288" s="176"/>
      <c r="F288" s="175"/>
      <c r="G288" s="174"/>
      <c r="H288" s="177"/>
      <c r="I288" s="177"/>
      <c r="J288" s="177"/>
      <c r="K288" s="27"/>
    </row>
    <row r="289" spans="2:11" ht="30" customHeight="1" x14ac:dyDescent="0.25">
      <c r="B289" s="27"/>
      <c r="C289" s="174"/>
      <c r="D289" s="175"/>
      <c r="E289" s="176"/>
      <c r="F289" s="175"/>
      <c r="G289" s="174"/>
      <c r="H289" s="177"/>
      <c r="I289" s="177"/>
      <c r="J289" s="177"/>
      <c r="K289" s="27"/>
    </row>
    <row r="290" spans="2:11" ht="23.25" customHeight="1" x14ac:dyDescent="0.25">
      <c r="B290" s="27"/>
      <c r="C290" s="174"/>
      <c r="D290" s="175"/>
      <c r="E290" s="176"/>
      <c r="F290" s="175"/>
      <c r="G290" s="174"/>
      <c r="H290" s="177"/>
      <c r="I290" s="177"/>
      <c r="J290" s="177"/>
      <c r="K290" s="27"/>
    </row>
    <row r="291" spans="2:11" ht="23.25" customHeight="1" x14ac:dyDescent="0.25">
      <c r="B291" s="27"/>
      <c r="C291" s="174"/>
      <c r="D291" s="175"/>
      <c r="E291" s="176"/>
      <c r="F291" s="175"/>
      <c r="G291" s="174"/>
      <c r="H291" s="177"/>
      <c r="I291" s="177"/>
      <c r="J291" s="177"/>
      <c r="K291" s="27"/>
    </row>
    <row r="292" spans="2:11" ht="23.25" customHeight="1" x14ac:dyDescent="0.25">
      <c r="B292" s="27"/>
      <c r="C292" s="174"/>
      <c r="D292" s="175"/>
      <c r="E292" s="176"/>
      <c r="F292" s="175"/>
      <c r="G292" s="174"/>
      <c r="H292" s="177"/>
      <c r="I292" s="177"/>
      <c r="J292" s="177"/>
      <c r="K292" s="27"/>
    </row>
    <row r="293" spans="2:11" ht="23.25" customHeight="1" x14ac:dyDescent="0.25">
      <c r="B293" s="27"/>
      <c r="C293" s="174"/>
      <c r="D293" s="175"/>
      <c r="E293" s="176"/>
      <c r="F293" s="175"/>
      <c r="G293" s="174"/>
      <c r="H293" s="177"/>
      <c r="I293" s="188"/>
      <c r="J293" s="177"/>
      <c r="K293" s="27"/>
    </row>
    <row r="294" spans="2:11" ht="30" customHeight="1" x14ac:dyDescent="0.25">
      <c r="B294" s="196"/>
      <c r="C294" s="174"/>
      <c r="D294" s="175"/>
      <c r="E294" s="176"/>
      <c r="F294" s="175"/>
      <c r="G294" s="174"/>
      <c r="H294" s="177"/>
      <c r="I294" s="177"/>
      <c r="J294" s="177"/>
      <c r="K294" s="27"/>
    </row>
    <row r="295" spans="2:11" ht="30" customHeight="1" x14ac:dyDescent="0.25">
      <c r="B295" s="196"/>
      <c r="C295" s="189"/>
      <c r="D295" s="189"/>
      <c r="E295" s="189"/>
      <c r="F295" s="189"/>
      <c r="G295" s="189"/>
      <c r="H295" s="190"/>
      <c r="I295" s="190"/>
      <c r="J295" s="190"/>
      <c r="K295" s="54"/>
    </row>
    <row r="296" spans="2:11" ht="18" customHeight="1" x14ac:dyDescent="0.25">
      <c r="B296" s="196"/>
      <c r="C296" s="191"/>
      <c r="D296" s="192"/>
      <c r="E296" s="192"/>
      <c r="F296" s="192"/>
      <c r="G296" s="192"/>
      <c r="H296" s="193"/>
      <c r="I296" s="194"/>
      <c r="J296" s="177"/>
      <c r="K296" s="54"/>
    </row>
    <row r="297" spans="2:11" ht="18" customHeight="1" x14ac:dyDescent="0.25">
      <c r="B297" s="196"/>
      <c r="C297" s="191"/>
      <c r="D297" s="192"/>
      <c r="E297" s="192"/>
      <c r="F297" s="192"/>
      <c r="G297" s="192"/>
      <c r="H297" s="193"/>
      <c r="I297" s="194"/>
      <c r="J297" s="177"/>
      <c r="K297" s="54"/>
    </row>
    <row r="298" spans="2:11" ht="18" customHeight="1" x14ac:dyDescent="0.25">
      <c r="B298" s="196"/>
      <c r="C298" s="191"/>
      <c r="D298" s="192"/>
      <c r="E298" s="192"/>
      <c r="F298" s="192"/>
      <c r="G298" s="192"/>
      <c r="H298" s="193"/>
      <c r="I298" s="194"/>
      <c r="J298" s="177"/>
      <c r="K298" s="54"/>
    </row>
    <row r="299" spans="2:11" ht="18" customHeight="1" x14ac:dyDescent="0.25">
      <c r="B299" s="196"/>
      <c r="C299" s="191"/>
      <c r="D299" s="192"/>
      <c r="E299" s="192"/>
      <c r="F299" s="192"/>
      <c r="G299" s="192"/>
      <c r="H299" s="193"/>
      <c r="I299" s="194"/>
      <c r="J299" s="177"/>
      <c r="K299" s="54"/>
    </row>
    <row r="300" spans="2:11" ht="18" customHeight="1" x14ac:dyDescent="0.25">
      <c r="B300" s="196"/>
      <c r="C300" s="191"/>
      <c r="D300" s="192"/>
      <c r="E300" s="192"/>
      <c r="F300" s="192"/>
      <c r="G300" s="192"/>
      <c r="H300" s="193"/>
      <c r="I300" s="194"/>
      <c r="J300" s="177"/>
      <c r="K300" s="54"/>
    </row>
    <row r="301" spans="2:11" ht="18" customHeight="1" x14ac:dyDescent="0.25">
      <c r="B301" s="197"/>
      <c r="C301" s="195"/>
      <c r="D301" s="192"/>
      <c r="E301" s="192"/>
      <c r="F301" s="192"/>
      <c r="G301" s="192"/>
      <c r="H301" s="193"/>
      <c r="I301" s="194"/>
      <c r="J301" s="177"/>
      <c r="K301" s="54"/>
    </row>
    <row r="302" spans="2:11" ht="18" customHeight="1" x14ac:dyDescent="0.25">
      <c r="B302" s="197"/>
      <c r="C302" s="195"/>
      <c r="D302" s="192"/>
      <c r="E302" s="192"/>
      <c r="F302" s="192"/>
      <c r="G302" s="192"/>
      <c r="H302" s="193"/>
      <c r="I302" s="194"/>
      <c r="J302" s="177"/>
      <c r="K302" s="54"/>
    </row>
    <row r="303" spans="2:11" ht="18" customHeight="1" x14ac:dyDescent="0.25">
      <c r="B303" s="197"/>
      <c r="C303" s="195"/>
      <c r="D303" s="192"/>
      <c r="E303" s="192"/>
      <c r="F303" s="192"/>
      <c r="G303" s="192"/>
      <c r="H303" s="193"/>
      <c r="I303" s="194"/>
      <c r="J303" s="177"/>
      <c r="K303" s="54"/>
    </row>
    <row r="304" spans="2:11" ht="18" customHeight="1" x14ac:dyDescent="0.25">
      <c r="B304" s="197"/>
      <c r="C304" s="195"/>
      <c r="D304" s="192"/>
      <c r="E304" s="192"/>
      <c r="F304" s="192"/>
      <c r="G304" s="192"/>
      <c r="H304" s="193"/>
      <c r="I304" s="194"/>
      <c r="J304" s="177"/>
      <c r="K304" s="54"/>
    </row>
    <row r="305" spans="2:11" ht="18" customHeight="1" x14ac:dyDescent="0.25">
      <c r="B305" s="197"/>
      <c r="C305" s="195"/>
      <c r="D305" s="192"/>
      <c r="E305" s="192"/>
      <c r="F305" s="192"/>
      <c r="G305" s="192"/>
      <c r="H305" s="193"/>
      <c r="I305" s="194"/>
      <c r="J305" s="177"/>
      <c r="K305" s="54"/>
    </row>
    <row r="306" spans="2:11" ht="18" customHeight="1" x14ac:dyDescent="0.25">
      <c r="B306" s="197"/>
      <c r="C306" s="195"/>
      <c r="D306" s="192"/>
      <c r="E306" s="192"/>
      <c r="F306" s="192"/>
      <c r="G306" s="192"/>
      <c r="H306" s="193"/>
      <c r="I306" s="194"/>
      <c r="J306" s="177"/>
      <c r="K306" s="54"/>
    </row>
    <row r="307" spans="2:11" ht="18" customHeight="1" x14ac:dyDescent="0.25">
      <c r="B307" s="197"/>
      <c r="C307" s="195"/>
      <c r="D307" s="192"/>
      <c r="E307" s="192"/>
      <c r="F307" s="192"/>
      <c r="G307" s="192"/>
      <c r="H307" s="193"/>
      <c r="I307" s="194"/>
      <c r="J307" s="177"/>
      <c r="K307" s="54"/>
    </row>
    <row r="308" spans="2:11" ht="18" customHeight="1" x14ac:dyDescent="0.25">
      <c r="B308" s="197"/>
      <c r="C308" s="195"/>
      <c r="D308" s="192"/>
      <c r="E308" s="192"/>
      <c r="F308" s="192"/>
      <c r="G308" s="192"/>
      <c r="H308" s="193"/>
      <c r="I308" s="194"/>
      <c r="J308" s="177"/>
      <c r="K308" s="54"/>
    </row>
    <row r="309" spans="2:11" ht="18" customHeight="1" x14ac:dyDescent="0.25">
      <c r="B309" s="197"/>
      <c r="C309" s="195"/>
      <c r="D309" s="192"/>
      <c r="E309" s="192"/>
      <c r="F309" s="192"/>
      <c r="G309" s="192"/>
      <c r="H309" s="193"/>
      <c r="I309" s="194"/>
      <c r="J309" s="177"/>
      <c r="K309" s="54"/>
    </row>
    <row r="310" spans="2:11" ht="18" customHeight="1" x14ac:dyDescent="0.25">
      <c r="B310" s="197"/>
      <c r="C310" s="195"/>
      <c r="D310" s="192"/>
      <c r="E310" s="192"/>
      <c r="F310" s="192"/>
      <c r="G310" s="192"/>
      <c r="H310" s="193"/>
      <c r="I310" s="194"/>
      <c r="J310" s="177"/>
      <c r="K310" s="54"/>
    </row>
    <row r="311" spans="2:11" ht="18" customHeight="1" x14ac:dyDescent="0.25">
      <c r="B311" s="197"/>
      <c r="C311" s="195"/>
      <c r="D311" s="192"/>
      <c r="E311" s="192"/>
      <c r="F311" s="192"/>
      <c r="G311" s="192"/>
      <c r="H311" s="193"/>
      <c r="I311" s="194"/>
      <c r="J311" s="177"/>
      <c r="K311" s="54"/>
    </row>
    <row r="312" spans="2:11" ht="18" customHeight="1" x14ac:dyDescent="0.25">
      <c r="B312" s="197"/>
      <c r="C312" s="195"/>
      <c r="D312" s="192"/>
      <c r="E312" s="192"/>
      <c r="F312" s="192"/>
      <c r="G312" s="192"/>
      <c r="H312" s="193"/>
      <c r="I312" s="194"/>
      <c r="J312" s="177"/>
      <c r="K312" s="54"/>
    </row>
    <row r="313" spans="2:11" ht="18" customHeight="1" x14ac:dyDescent="0.25">
      <c r="B313" s="197"/>
      <c r="C313" s="195"/>
      <c r="D313" s="192"/>
      <c r="E313" s="192"/>
      <c r="F313" s="192"/>
      <c r="G313" s="192"/>
      <c r="H313" s="193"/>
      <c r="I313" s="194"/>
      <c r="J313" s="177"/>
      <c r="K313" s="54"/>
    </row>
    <row r="314" spans="2:11" ht="18" customHeight="1" x14ac:dyDescent="0.25">
      <c r="B314" s="197"/>
      <c r="C314" s="195"/>
      <c r="D314" s="192"/>
      <c r="E314" s="192"/>
      <c r="F314" s="192"/>
      <c r="G314" s="192"/>
      <c r="H314" s="193"/>
      <c r="I314" s="194"/>
      <c r="J314" s="177"/>
      <c r="K314" s="54"/>
    </row>
    <row r="315" spans="2:11" ht="18" customHeight="1" x14ac:dyDescent="0.25">
      <c r="B315" s="197"/>
      <c r="C315" s="195"/>
      <c r="D315" s="192"/>
      <c r="E315" s="192"/>
      <c r="F315" s="192"/>
      <c r="G315" s="192"/>
      <c r="H315" s="193"/>
      <c r="I315" s="194"/>
      <c r="J315" s="177"/>
      <c r="K315" s="54"/>
    </row>
    <row r="316" spans="2:11" ht="18" customHeight="1" x14ac:dyDescent="0.25">
      <c r="B316" s="197"/>
      <c r="C316" s="195"/>
      <c r="D316" s="192"/>
      <c r="E316" s="192"/>
      <c r="F316" s="192"/>
      <c r="G316" s="192"/>
      <c r="H316" s="193"/>
      <c r="I316" s="194"/>
      <c r="J316" s="177"/>
      <c r="K316" s="54"/>
    </row>
    <row r="317" spans="2:11" ht="18" customHeight="1" x14ac:dyDescent="0.25">
      <c r="B317" s="197"/>
      <c r="C317" s="195"/>
      <c r="D317" s="192"/>
      <c r="E317" s="192"/>
      <c r="F317" s="192"/>
      <c r="G317" s="192"/>
      <c r="H317" s="193"/>
      <c r="I317" s="194"/>
      <c r="J317" s="177"/>
      <c r="K317" s="54"/>
    </row>
    <row r="318" spans="2:11" ht="18" customHeight="1" x14ac:dyDescent="0.25">
      <c r="B318" s="197"/>
      <c r="C318" s="195"/>
      <c r="D318" s="192"/>
      <c r="E318" s="192"/>
      <c r="F318" s="192"/>
      <c r="G318" s="192"/>
      <c r="H318" s="193"/>
      <c r="I318" s="194"/>
      <c r="J318" s="177"/>
      <c r="K318" s="54"/>
    </row>
    <row r="319" spans="2:11" ht="18" customHeight="1" x14ac:dyDescent="0.25">
      <c r="B319" s="197"/>
      <c r="C319" s="195"/>
      <c r="D319" s="192"/>
      <c r="E319" s="192"/>
      <c r="F319" s="192"/>
      <c r="G319" s="192"/>
      <c r="H319" s="193"/>
      <c r="I319" s="194"/>
      <c r="J319" s="177"/>
      <c r="K319" s="54"/>
    </row>
    <row r="320" spans="2:11" ht="18" customHeight="1" x14ac:dyDescent="0.25">
      <c r="B320" s="197"/>
      <c r="C320" s="195"/>
      <c r="D320" s="192"/>
      <c r="E320" s="192"/>
      <c r="F320" s="192"/>
      <c r="G320" s="192"/>
      <c r="H320" s="193"/>
      <c r="I320" s="194"/>
      <c r="J320" s="177"/>
      <c r="K320" s="54"/>
    </row>
    <row r="321" spans="2:11" ht="18" customHeight="1" x14ac:dyDescent="0.25">
      <c r="B321" s="197"/>
      <c r="C321" s="195"/>
      <c r="D321" s="192"/>
      <c r="E321" s="192"/>
      <c r="F321" s="192"/>
      <c r="G321" s="192"/>
      <c r="H321" s="193"/>
      <c r="I321" s="194"/>
      <c r="J321" s="177"/>
      <c r="K321" s="54"/>
    </row>
    <row r="322" spans="2:11" ht="18" customHeight="1" x14ac:dyDescent="0.25">
      <c r="B322" s="197"/>
      <c r="C322" s="195"/>
      <c r="D322" s="192"/>
      <c r="E322" s="192"/>
      <c r="F322" s="192"/>
      <c r="G322" s="192"/>
      <c r="H322" s="193"/>
      <c r="I322" s="194"/>
      <c r="J322" s="177"/>
      <c r="K322" s="54"/>
    </row>
    <row r="323" spans="2:11" ht="18" customHeight="1" x14ac:dyDescent="0.25">
      <c r="B323" s="197"/>
      <c r="C323" s="195"/>
      <c r="D323" s="192"/>
      <c r="E323" s="192"/>
      <c r="F323" s="192"/>
      <c r="G323" s="192"/>
      <c r="H323" s="193"/>
      <c r="I323" s="194"/>
      <c r="J323" s="177"/>
      <c r="K323" s="54"/>
    </row>
    <row r="324" spans="2:11" ht="18" customHeight="1" x14ac:dyDescent="0.25">
      <c r="B324" s="197"/>
      <c r="C324" s="195"/>
      <c r="D324" s="192"/>
      <c r="E324" s="192"/>
      <c r="F324" s="192"/>
      <c r="G324" s="192"/>
      <c r="H324" s="193"/>
      <c r="I324" s="194"/>
      <c r="J324" s="177"/>
      <c r="K324" s="54"/>
    </row>
    <row r="325" spans="2:11" ht="18" customHeight="1" x14ac:dyDescent="0.25">
      <c r="B325" s="197"/>
      <c r="C325" s="195"/>
      <c r="D325" s="192"/>
      <c r="E325" s="192"/>
      <c r="F325" s="192"/>
      <c r="G325" s="192"/>
      <c r="H325" s="193"/>
      <c r="I325" s="194"/>
      <c r="J325" s="177"/>
      <c r="K325" s="54"/>
    </row>
    <row r="326" spans="2:11" ht="18" customHeight="1" x14ac:dyDescent="0.25">
      <c r="B326" s="197"/>
      <c r="C326" s="195"/>
      <c r="D326" s="192"/>
      <c r="E326" s="192"/>
      <c r="F326" s="192"/>
      <c r="G326" s="192"/>
      <c r="H326" s="193"/>
      <c r="I326" s="194"/>
      <c r="J326" s="177"/>
      <c r="K326" s="54"/>
    </row>
    <row r="327" spans="2:11" ht="18" customHeight="1" x14ac:dyDescent="0.25">
      <c r="B327" s="197"/>
      <c r="C327" s="195"/>
      <c r="D327" s="192"/>
      <c r="E327" s="192"/>
      <c r="F327" s="192"/>
      <c r="G327" s="192"/>
      <c r="H327" s="193"/>
      <c r="I327" s="194"/>
      <c r="J327" s="177"/>
      <c r="K327" s="54"/>
    </row>
    <row r="328" spans="2:11" ht="18" customHeight="1" x14ac:dyDescent="0.25">
      <c r="B328" s="197"/>
      <c r="C328" s="195"/>
      <c r="D328" s="192"/>
      <c r="E328" s="192"/>
      <c r="F328" s="192"/>
      <c r="G328" s="192"/>
      <c r="H328" s="193"/>
      <c r="I328" s="194"/>
      <c r="J328" s="177"/>
      <c r="K328" s="54"/>
    </row>
    <row r="329" spans="2:11" ht="18" customHeight="1" x14ac:dyDescent="0.25">
      <c r="B329" s="197"/>
      <c r="C329" s="195"/>
      <c r="D329" s="192"/>
      <c r="E329" s="192"/>
      <c r="F329" s="192"/>
      <c r="G329" s="192"/>
      <c r="H329" s="193"/>
      <c r="I329" s="194"/>
      <c r="J329" s="177"/>
      <c r="K329" s="54"/>
    </row>
    <row r="330" spans="2:11" ht="18" customHeight="1" x14ac:dyDescent="0.25">
      <c r="B330" s="197"/>
      <c r="C330" s="195"/>
      <c r="D330" s="192"/>
      <c r="E330" s="192"/>
      <c r="F330" s="192"/>
      <c r="G330" s="192"/>
      <c r="H330" s="193"/>
      <c r="I330" s="194"/>
      <c r="J330" s="177"/>
      <c r="K330" s="54"/>
    </row>
    <row r="331" spans="2:11" ht="18" customHeight="1" x14ac:dyDescent="0.25">
      <c r="B331" s="197"/>
      <c r="C331" s="195"/>
      <c r="D331" s="192"/>
      <c r="E331" s="192"/>
      <c r="F331" s="192"/>
      <c r="G331" s="192"/>
      <c r="H331" s="193"/>
      <c r="I331" s="194"/>
      <c r="J331" s="177"/>
      <c r="K331" s="54"/>
    </row>
    <row r="332" spans="2:11" ht="18" customHeight="1" x14ac:dyDescent="0.25">
      <c r="B332" s="197"/>
      <c r="C332" s="195"/>
      <c r="D332" s="192"/>
      <c r="E332" s="192"/>
      <c r="F332" s="192"/>
      <c r="G332" s="192"/>
      <c r="H332" s="193"/>
      <c r="I332" s="194"/>
      <c r="J332" s="177"/>
      <c r="K332" s="54"/>
    </row>
    <row r="333" spans="2:11" ht="18" customHeight="1" x14ac:dyDescent="0.25">
      <c r="B333" s="197"/>
      <c r="C333" s="195"/>
      <c r="D333" s="192"/>
      <c r="E333" s="192"/>
      <c r="F333" s="192"/>
      <c r="G333" s="192"/>
      <c r="H333" s="193"/>
      <c r="I333" s="194"/>
      <c r="J333" s="177"/>
      <c r="K333" s="54"/>
    </row>
    <row r="334" spans="2:11" ht="18" customHeight="1" x14ac:dyDescent="0.25">
      <c r="B334" s="197"/>
      <c r="C334" s="195"/>
      <c r="D334" s="192"/>
      <c r="E334" s="192"/>
      <c r="F334" s="192"/>
      <c r="G334" s="192"/>
      <c r="H334" s="193"/>
      <c r="I334" s="194"/>
      <c r="J334" s="177"/>
      <c r="K334" s="54"/>
    </row>
    <row r="335" spans="2:11" ht="18" customHeight="1" x14ac:dyDescent="0.25">
      <c r="B335" s="197"/>
      <c r="C335" s="195"/>
      <c r="D335" s="192"/>
      <c r="E335" s="192"/>
      <c r="F335" s="192"/>
      <c r="G335" s="192"/>
      <c r="H335" s="193"/>
      <c r="I335" s="194"/>
      <c r="J335" s="177"/>
      <c r="K335" s="54"/>
    </row>
    <row r="336" spans="2:11" ht="18" customHeight="1" x14ac:dyDescent="0.25">
      <c r="B336" s="197"/>
      <c r="C336" s="195"/>
      <c r="D336" s="192"/>
      <c r="E336" s="192"/>
      <c r="F336" s="192"/>
      <c r="G336" s="192"/>
      <c r="H336" s="193"/>
      <c r="I336" s="194"/>
      <c r="J336" s="177"/>
      <c r="K336" s="54"/>
    </row>
    <row r="337" spans="2:11" ht="18" customHeight="1" x14ac:dyDescent="0.25">
      <c r="B337" s="197"/>
      <c r="C337" s="195"/>
      <c r="D337" s="192"/>
      <c r="E337" s="192"/>
      <c r="F337" s="192"/>
      <c r="G337" s="192"/>
      <c r="H337" s="193"/>
      <c r="I337" s="194"/>
      <c r="J337" s="177"/>
      <c r="K337" s="54"/>
    </row>
    <row r="338" spans="2:11" ht="18" customHeight="1" x14ac:dyDescent="0.25">
      <c r="B338" s="197"/>
      <c r="C338" s="195"/>
      <c r="D338" s="192"/>
      <c r="E338" s="192"/>
      <c r="F338" s="192"/>
      <c r="G338" s="192"/>
      <c r="H338" s="193"/>
      <c r="I338" s="194"/>
      <c r="J338" s="177"/>
      <c r="K338" s="54"/>
    </row>
    <row r="339" spans="2:11" ht="18" customHeight="1" x14ac:dyDescent="0.25">
      <c r="B339" s="197"/>
      <c r="C339" s="195"/>
      <c r="D339" s="192"/>
      <c r="E339" s="192"/>
      <c r="F339" s="192"/>
      <c r="G339" s="192"/>
      <c r="H339" s="193"/>
      <c r="I339" s="194"/>
      <c r="J339" s="177"/>
      <c r="K339" s="54"/>
    </row>
    <row r="340" spans="2:11" ht="18" customHeight="1" x14ac:dyDescent="0.25">
      <c r="B340" s="197"/>
      <c r="C340" s="195"/>
      <c r="D340" s="192"/>
      <c r="E340" s="192"/>
      <c r="F340" s="192"/>
      <c r="G340" s="192"/>
      <c r="H340" s="193"/>
      <c r="I340" s="194"/>
      <c r="J340" s="177"/>
      <c r="K340" s="54"/>
    </row>
    <row r="341" spans="2:11" ht="18" customHeight="1" x14ac:dyDescent="0.25">
      <c r="B341" s="197"/>
      <c r="C341" s="195"/>
      <c r="D341" s="192"/>
      <c r="E341" s="192"/>
      <c r="F341" s="192"/>
      <c r="G341" s="192"/>
      <c r="H341" s="193"/>
      <c r="I341" s="194"/>
      <c r="J341" s="177"/>
      <c r="K341" s="54"/>
    </row>
    <row r="342" spans="2:11" ht="18" customHeight="1" x14ac:dyDescent="0.25">
      <c r="B342" s="197"/>
      <c r="C342" s="195"/>
      <c r="D342" s="192"/>
      <c r="E342" s="192"/>
      <c r="F342" s="192"/>
      <c r="G342" s="192"/>
      <c r="H342" s="193"/>
      <c r="I342" s="194"/>
      <c r="J342" s="177"/>
      <c r="K342" s="54"/>
    </row>
    <row r="343" spans="2:11" ht="18" customHeight="1" x14ac:dyDescent="0.25">
      <c r="B343" s="197"/>
      <c r="C343" s="195"/>
      <c r="D343" s="192"/>
      <c r="E343" s="192"/>
      <c r="F343" s="192"/>
      <c r="G343" s="192"/>
      <c r="H343" s="193"/>
      <c r="I343" s="194"/>
      <c r="J343" s="177"/>
      <c r="K343" s="54"/>
    </row>
    <row r="344" spans="2:11" ht="18" customHeight="1" x14ac:dyDescent="0.25">
      <c r="B344" s="197"/>
      <c r="C344" s="195"/>
      <c r="D344" s="192"/>
      <c r="E344" s="192"/>
      <c r="F344" s="192"/>
      <c r="G344" s="192"/>
      <c r="H344" s="193"/>
      <c r="I344" s="194"/>
      <c r="J344" s="177"/>
      <c r="K344" s="54"/>
    </row>
    <row r="345" spans="2:11" ht="18" customHeight="1" x14ac:dyDescent="0.25">
      <c r="B345" s="197"/>
      <c r="C345" s="195"/>
      <c r="D345" s="192"/>
      <c r="E345" s="192"/>
      <c r="F345" s="192"/>
      <c r="G345" s="192"/>
      <c r="H345" s="193"/>
      <c r="I345" s="194"/>
      <c r="J345" s="177"/>
      <c r="K345" s="54"/>
    </row>
    <row r="346" spans="2:11" ht="18" customHeight="1" x14ac:dyDescent="0.25">
      <c r="B346" s="197"/>
      <c r="C346" s="195"/>
      <c r="D346" s="192"/>
      <c r="E346" s="192"/>
      <c r="F346" s="192"/>
      <c r="G346" s="192"/>
      <c r="H346" s="193"/>
      <c r="I346" s="194"/>
      <c r="J346" s="177"/>
      <c r="K346" s="54"/>
    </row>
    <row r="347" spans="2:11" ht="18" customHeight="1" x14ac:dyDescent="0.25">
      <c r="B347" s="197"/>
      <c r="C347" s="195"/>
      <c r="D347" s="192"/>
      <c r="E347" s="192"/>
      <c r="F347" s="192"/>
      <c r="G347" s="192"/>
      <c r="H347" s="193"/>
      <c r="I347" s="194"/>
      <c r="J347" s="177"/>
      <c r="K347" s="54"/>
    </row>
    <row r="348" spans="2:11" ht="18" customHeight="1" x14ac:dyDescent="0.25">
      <c r="B348" s="197"/>
      <c r="C348" s="195"/>
      <c r="D348" s="192"/>
      <c r="E348" s="192"/>
      <c r="F348" s="192"/>
      <c r="G348" s="192"/>
      <c r="H348" s="193"/>
      <c r="I348" s="194"/>
      <c r="J348" s="177"/>
      <c r="K348" s="54"/>
    </row>
    <row r="349" spans="2:11" ht="18" customHeight="1" x14ac:dyDescent="0.25">
      <c r="B349" s="197"/>
      <c r="C349" s="195"/>
      <c r="D349" s="192"/>
      <c r="E349" s="192"/>
      <c r="F349" s="192"/>
      <c r="G349" s="192"/>
      <c r="H349" s="193"/>
      <c r="I349" s="194"/>
      <c r="J349" s="177"/>
      <c r="K349" s="54"/>
    </row>
    <row r="350" spans="2:11" ht="18" customHeight="1" x14ac:dyDescent="0.25">
      <c r="B350" s="197"/>
      <c r="C350" s="195"/>
      <c r="D350" s="192"/>
      <c r="E350" s="192"/>
      <c r="F350" s="192"/>
      <c r="G350" s="192"/>
      <c r="H350" s="193"/>
      <c r="I350" s="194"/>
      <c r="J350" s="177"/>
      <c r="K350" s="54"/>
    </row>
    <row r="351" spans="2:11" ht="18" customHeight="1" x14ac:dyDescent="0.25">
      <c r="B351" s="197"/>
      <c r="C351" s="195"/>
      <c r="D351" s="192"/>
      <c r="E351" s="192"/>
      <c r="F351" s="192"/>
      <c r="G351" s="192"/>
      <c r="H351" s="193"/>
      <c r="I351" s="194"/>
      <c r="J351" s="177"/>
      <c r="K351" s="54"/>
    </row>
    <row r="352" spans="2:11" ht="18" customHeight="1" x14ac:dyDescent="0.25">
      <c r="B352" s="197"/>
      <c r="C352" s="195"/>
      <c r="D352" s="192"/>
      <c r="E352" s="192"/>
      <c r="F352" s="192"/>
      <c r="G352" s="192"/>
      <c r="H352" s="193"/>
      <c r="I352" s="194"/>
      <c r="J352" s="177"/>
      <c r="K352" s="54"/>
    </row>
    <row r="353" spans="2:11" ht="18" customHeight="1" x14ac:dyDescent="0.25">
      <c r="B353" s="197"/>
      <c r="C353" s="195"/>
      <c r="D353" s="192"/>
      <c r="E353" s="192"/>
      <c r="F353" s="192"/>
      <c r="G353" s="192"/>
      <c r="H353" s="193"/>
      <c r="I353" s="194"/>
      <c r="J353" s="177"/>
      <c r="K353" s="54"/>
    </row>
    <row r="354" spans="2:11" ht="18" customHeight="1" x14ac:dyDescent="0.25">
      <c r="B354" s="197"/>
      <c r="C354" s="195"/>
      <c r="D354" s="192"/>
      <c r="E354" s="192"/>
      <c r="F354" s="192"/>
      <c r="G354" s="192"/>
      <c r="H354" s="193"/>
      <c r="I354" s="194"/>
      <c r="J354" s="177"/>
      <c r="K354" s="54"/>
    </row>
    <row r="355" spans="2:11" ht="18" customHeight="1" x14ac:dyDescent="0.25">
      <c r="B355" s="197"/>
      <c r="C355" s="195"/>
      <c r="D355" s="192"/>
      <c r="E355" s="192"/>
      <c r="F355" s="192"/>
      <c r="G355" s="192"/>
      <c r="H355" s="193"/>
      <c r="I355" s="194"/>
      <c r="J355" s="177"/>
      <c r="K355" s="54"/>
    </row>
    <row r="356" spans="2:11" ht="18" customHeight="1" x14ac:dyDescent="0.25">
      <c r="B356" s="197"/>
      <c r="C356" s="195"/>
      <c r="D356" s="192"/>
      <c r="E356" s="192"/>
      <c r="F356" s="192"/>
      <c r="G356" s="192"/>
      <c r="H356" s="193"/>
      <c r="I356" s="194"/>
      <c r="J356" s="177"/>
      <c r="K356" s="54"/>
    </row>
    <row r="357" spans="2:11" ht="18" customHeight="1" x14ac:dyDescent="0.25">
      <c r="B357" s="197"/>
      <c r="C357" s="195"/>
      <c r="D357" s="192"/>
      <c r="E357" s="192"/>
      <c r="F357" s="192"/>
      <c r="G357" s="192"/>
      <c r="H357" s="193"/>
      <c r="I357" s="194"/>
      <c r="J357" s="177"/>
      <c r="K357" s="54"/>
    </row>
    <row r="358" spans="2:11" ht="18" customHeight="1" x14ac:dyDescent="0.25">
      <c r="B358" s="197"/>
      <c r="C358" s="195"/>
      <c r="D358" s="192"/>
      <c r="E358" s="192"/>
      <c r="F358" s="192"/>
      <c r="G358" s="192"/>
      <c r="H358" s="193"/>
      <c r="I358" s="194"/>
      <c r="J358" s="177"/>
      <c r="K358" s="54"/>
    </row>
    <row r="359" spans="2:11" ht="18" customHeight="1" x14ac:dyDescent="0.25">
      <c r="B359" s="197"/>
      <c r="C359" s="195"/>
      <c r="D359" s="192"/>
      <c r="E359" s="192"/>
      <c r="F359" s="192"/>
      <c r="G359" s="192"/>
      <c r="H359" s="193"/>
      <c r="I359" s="194"/>
      <c r="J359" s="177"/>
      <c r="K359" s="54"/>
    </row>
    <row r="360" spans="2:11" ht="18" customHeight="1" x14ac:dyDescent="0.25">
      <c r="B360" s="197"/>
      <c r="C360" s="195"/>
      <c r="D360" s="192"/>
      <c r="E360" s="192"/>
      <c r="F360" s="192"/>
      <c r="G360" s="192"/>
      <c r="H360" s="193"/>
      <c r="I360" s="194"/>
      <c r="J360" s="177"/>
      <c r="K360" s="54"/>
    </row>
    <row r="361" spans="2:11" ht="18" customHeight="1" x14ac:dyDescent="0.25">
      <c r="B361" s="197"/>
      <c r="C361" s="195"/>
      <c r="D361" s="192"/>
      <c r="E361" s="192"/>
      <c r="F361" s="192"/>
      <c r="G361" s="192"/>
      <c r="H361" s="193"/>
      <c r="I361" s="194"/>
      <c r="J361" s="177"/>
      <c r="K361" s="54"/>
    </row>
    <row r="362" spans="2:11" ht="18" customHeight="1" x14ac:dyDescent="0.25">
      <c r="B362" s="197"/>
      <c r="C362" s="195"/>
      <c r="D362" s="192"/>
      <c r="E362" s="192"/>
      <c r="F362" s="192"/>
      <c r="G362" s="192"/>
      <c r="H362" s="193"/>
      <c r="I362" s="194"/>
      <c r="J362" s="177"/>
      <c r="K362" s="54"/>
    </row>
    <row r="363" spans="2:11" ht="18" customHeight="1" x14ac:dyDescent="0.25">
      <c r="B363" s="197"/>
      <c r="C363" s="195"/>
      <c r="D363" s="192"/>
      <c r="E363" s="192"/>
      <c r="F363" s="192"/>
      <c r="G363" s="192"/>
      <c r="H363" s="193"/>
      <c r="I363" s="194"/>
      <c r="J363" s="177"/>
      <c r="K363" s="54"/>
    </row>
    <row r="364" spans="2:11" ht="18" customHeight="1" x14ac:dyDescent="0.25">
      <c r="B364" s="197"/>
      <c r="C364" s="195"/>
      <c r="D364" s="192"/>
      <c r="E364" s="192"/>
      <c r="F364" s="192"/>
      <c r="G364" s="192"/>
      <c r="H364" s="193"/>
      <c r="I364" s="194"/>
      <c r="J364" s="177"/>
      <c r="K364" s="54"/>
    </row>
    <row r="365" spans="2:11" ht="18" customHeight="1" x14ac:dyDescent="0.25">
      <c r="B365" s="197"/>
      <c r="C365" s="195"/>
      <c r="D365" s="192"/>
      <c r="E365" s="192"/>
      <c r="F365" s="192"/>
      <c r="G365" s="192"/>
      <c r="H365" s="193"/>
      <c r="I365" s="194"/>
      <c r="J365" s="177"/>
      <c r="K365" s="54"/>
    </row>
    <row r="366" spans="2:11" ht="18" customHeight="1" x14ac:dyDescent="0.25">
      <c r="B366" s="197"/>
      <c r="C366" s="195"/>
      <c r="D366" s="192"/>
      <c r="E366" s="192"/>
      <c r="F366" s="192"/>
      <c r="G366" s="192"/>
      <c r="H366" s="193"/>
      <c r="I366" s="194"/>
      <c r="J366" s="177"/>
      <c r="K366" s="54"/>
    </row>
    <row r="367" spans="2:11" ht="18" customHeight="1" x14ac:dyDescent="0.25">
      <c r="B367" s="197"/>
      <c r="C367" s="195"/>
      <c r="D367" s="192"/>
      <c r="E367" s="192"/>
      <c r="F367" s="192"/>
      <c r="G367" s="192"/>
      <c r="H367" s="193"/>
      <c r="I367" s="194"/>
      <c r="J367" s="177"/>
      <c r="K367" s="54"/>
    </row>
    <row r="368" spans="2:11" ht="18" customHeight="1" x14ac:dyDescent="0.25">
      <c r="B368" s="197"/>
      <c r="C368" s="195"/>
      <c r="D368" s="192"/>
      <c r="E368" s="192"/>
      <c r="F368" s="192"/>
      <c r="G368" s="192"/>
      <c r="H368" s="193"/>
      <c r="I368" s="194"/>
      <c r="J368" s="177"/>
      <c r="K368" s="54"/>
    </row>
    <row r="369" spans="2:11" ht="18" customHeight="1" x14ac:dyDescent="0.25">
      <c r="B369" s="197"/>
      <c r="C369" s="195"/>
      <c r="D369" s="192"/>
      <c r="E369" s="192"/>
      <c r="F369" s="192"/>
      <c r="G369" s="192"/>
      <c r="H369" s="193"/>
      <c r="I369" s="194"/>
      <c r="J369" s="177"/>
      <c r="K369" s="54"/>
    </row>
    <row r="370" spans="2:11" ht="18" customHeight="1" x14ac:dyDescent="0.25">
      <c r="B370" s="197"/>
      <c r="C370" s="195"/>
      <c r="D370" s="192"/>
      <c r="E370" s="192"/>
      <c r="F370" s="192"/>
      <c r="G370" s="192"/>
      <c r="H370" s="193"/>
      <c r="I370" s="194"/>
      <c r="J370" s="177"/>
      <c r="K370" s="54"/>
    </row>
    <row r="371" spans="2:11" ht="18" customHeight="1" x14ac:dyDescent="0.25">
      <c r="B371" s="197"/>
      <c r="C371" s="195"/>
      <c r="D371" s="192"/>
      <c r="E371" s="192"/>
      <c r="F371" s="192"/>
      <c r="G371" s="192"/>
      <c r="H371" s="193"/>
      <c r="I371" s="194"/>
      <c r="J371" s="177"/>
      <c r="K371" s="54"/>
    </row>
    <row r="372" spans="2:11" ht="18" customHeight="1" x14ac:dyDescent="0.25">
      <c r="B372" s="197"/>
      <c r="C372" s="195"/>
      <c r="D372" s="192"/>
      <c r="E372" s="192"/>
      <c r="F372" s="192"/>
      <c r="G372" s="192"/>
      <c r="H372" s="193"/>
      <c r="I372" s="194"/>
      <c r="J372" s="177"/>
      <c r="K372" s="54"/>
    </row>
    <row r="373" spans="2:11" ht="18" customHeight="1" x14ac:dyDescent="0.25">
      <c r="B373" s="197"/>
      <c r="C373" s="195"/>
      <c r="D373" s="192"/>
      <c r="E373" s="192"/>
      <c r="F373" s="192"/>
      <c r="G373" s="192"/>
      <c r="H373" s="193"/>
      <c r="I373" s="194"/>
      <c r="J373" s="177"/>
      <c r="K373" s="54"/>
    </row>
    <row r="374" spans="2:11" ht="18" customHeight="1" x14ac:dyDescent="0.25">
      <c r="B374" s="197"/>
      <c r="C374" s="195"/>
      <c r="D374" s="192"/>
      <c r="E374" s="192"/>
      <c r="F374" s="192"/>
      <c r="G374" s="192"/>
      <c r="H374" s="193"/>
      <c r="I374" s="194"/>
      <c r="J374" s="177"/>
      <c r="K374" s="54"/>
    </row>
    <row r="375" spans="2:11" ht="18" customHeight="1" x14ac:dyDescent="0.25">
      <c r="B375" s="197"/>
      <c r="C375" s="195"/>
      <c r="D375" s="192"/>
      <c r="E375" s="192"/>
      <c r="F375" s="192"/>
      <c r="G375" s="192"/>
      <c r="H375" s="193"/>
      <c r="I375" s="194"/>
      <c r="J375" s="177"/>
      <c r="K375" s="54"/>
    </row>
    <row r="376" spans="2:11" ht="18" customHeight="1" x14ac:dyDescent="0.25">
      <c r="B376" s="197"/>
      <c r="C376" s="195"/>
      <c r="D376" s="192"/>
      <c r="E376" s="192"/>
      <c r="F376" s="192"/>
      <c r="G376" s="192"/>
      <c r="H376" s="193"/>
      <c r="I376" s="194"/>
      <c r="J376" s="177"/>
      <c r="K376" s="54"/>
    </row>
    <row r="377" spans="2:11" ht="18" customHeight="1" x14ac:dyDescent="0.25">
      <c r="B377" s="197"/>
      <c r="C377" s="195"/>
      <c r="D377" s="192"/>
      <c r="E377" s="192"/>
      <c r="F377" s="192"/>
      <c r="G377" s="192"/>
      <c r="H377" s="193"/>
      <c r="I377" s="194"/>
      <c r="J377" s="177"/>
      <c r="K377" s="54"/>
    </row>
    <row r="378" spans="2:11" ht="18" customHeight="1" x14ac:dyDescent="0.25">
      <c r="B378" s="197"/>
      <c r="C378" s="195"/>
      <c r="D378" s="192"/>
      <c r="E378" s="192"/>
      <c r="F378" s="192"/>
      <c r="G378" s="192"/>
      <c r="H378" s="193"/>
      <c r="I378" s="194"/>
      <c r="J378" s="177"/>
      <c r="K378" s="54"/>
    </row>
    <row r="379" spans="2:11" ht="18" customHeight="1" x14ac:dyDescent="0.25">
      <c r="B379" s="197"/>
      <c r="C379" s="195"/>
      <c r="D379" s="192"/>
      <c r="E379" s="192"/>
      <c r="F379" s="192"/>
      <c r="G379" s="192"/>
      <c r="H379" s="193"/>
      <c r="I379" s="194"/>
      <c r="J379" s="177"/>
      <c r="K379" s="54"/>
    </row>
    <row r="380" spans="2:11" ht="18" customHeight="1" x14ac:dyDescent="0.25">
      <c r="B380" s="197"/>
      <c r="C380" s="195"/>
      <c r="D380" s="192"/>
      <c r="E380" s="192"/>
      <c r="F380" s="192"/>
      <c r="G380" s="192"/>
      <c r="H380" s="193"/>
      <c r="I380" s="194"/>
      <c r="J380" s="177"/>
      <c r="K380" s="54"/>
    </row>
    <row r="381" spans="2:11" ht="18" customHeight="1" x14ac:dyDescent="0.25">
      <c r="B381" s="197"/>
      <c r="C381" s="195"/>
      <c r="D381" s="192"/>
      <c r="E381" s="192"/>
      <c r="F381" s="192"/>
      <c r="G381" s="192"/>
      <c r="H381" s="193"/>
      <c r="I381" s="194"/>
      <c r="J381" s="177"/>
      <c r="K381" s="54"/>
    </row>
    <row r="382" spans="2:11" ht="18" customHeight="1" x14ac:dyDescent="0.25">
      <c r="B382" s="197"/>
      <c r="C382" s="195"/>
      <c r="D382" s="192"/>
      <c r="E382" s="192"/>
      <c r="F382" s="192"/>
      <c r="G382" s="192"/>
      <c r="H382" s="193"/>
      <c r="I382" s="194"/>
      <c r="J382" s="177"/>
      <c r="K382" s="54"/>
    </row>
    <row r="383" spans="2:11" ht="18" customHeight="1" x14ac:dyDescent="0.25">
      <c r="B383" s="197"/>
      <c r="C383" s="195"/>
      <c r="D383" s="192"/>
      <c r="E383" s="192"/>
      <c r="F383" s="192"/>
      <c r="G383" s="192"/>
      <c r="H383" s="193"/>
      <c r="I383" s="194"/>
      <c r="J383" s="177"/>
      <c r="K383" s="54"/>
    </row>
    <row r="384" spans="2:11" ht="18" customHeight="1" x14ac:dyDescent="0.25">
      <c r="B384" s="197"/>
      <c r="C384" s="195"/>
      <c r="D384" s="192"/>
      <c r="E384" s="192"/>
      <c r="F384" s="192"/>
      <c r="G384" s="192"/>
      <c r="H384" s="193"/>
      <c r="I384" s="194"/>
      <c r="J384" s="177"/>
      <c r="K384" s="54"/>
    </row>
    <row r="385" spans="2:11" ht="18" customHeight="1" x14ac:dyDescent="0.25">
      <c r="B385" s="197"/>
      <c r="C385" s="195"/>
      <c r="D385" s="192"/>
      <c r="E385" s="192"/>
      <c r="F385" s="192"/>
      <c r="G385" s="192"/>
      <c r="H385" s="193"/>
      <c r="I385" s="194"/>
      <c r="J385" s="177"/>
      <c r="K385" s="54"/>
    </row>
    <row r="386" spans="2:11" ht="18" customHeight="1" x14ac:dyDescent="0.25">
      <c r="B386" s="197"/>
      <c r="C386" s="195"/>
      <c r="D386" s="192"/>
      <c r="E386" s="192"/>
      <c r="F386" s="192"/>
      <c r="G386" s="192"/>
      <c r="H386" s="193"/>
      <c r="I386" s="194"/>
      <c r="J386" s="177"/>
      <c r="K386" s="54"/>
    </row>
    <row r="387" spans="2:11" ht="18" customHeight="1" x14ac:dyDescent="0.25">
      <c r="B387" s="197"/>
      <c r="C387" s="195"/>
      <c r="D387" s="192"/>
      <c r="E387" s="192"/>
      <c r="F387" s="192"/>
      <c r="G387" s="192"/>
      <c r="H387" s="193"/>
      <c r="I387" s="194"/>
      <c r="J387" s="177"/>
      <c r="K387" s="54"/>
    </row>
    <row r="388" spans="2:11" ht="18" customHeight="1" x14ac:dyDescent="0.25">
      <c r="B388" s="197"/>
      <c r="C388" s="195"/>
      <c r="D388" s="192"/>
      <c r="E388" s="192"/>
      <c r="F388" s="192"/>
      <c r="G388" s="192"/>
      <c r="H388" s="193"/>
      <c r="I388" s="194"/>
      <c r="J388" s="177"/>
      <c r="K388" s="54"/>
    </row>
    <row r="389" spans="2:11" ht="18" customHeight="1" x14ac:dyDescent="0.25">
      <c r="B389" s="197"/>
      <c r="C389" s="195"/>
      <c r="D389" s="192"/>
      <c r="E389" s="192"/>
      <c r="F389" s="192"/>
      <c r="G389" s="192"/>
      <c r="H389" s="193"/>
      <c r="I389" s="194"/>
      <c r="J389" s="177"/>
      <c r="K389" s="54"/>
    </row>
    <row r="390" spans="2:11" ht="18" customHeight="1" x14ac:dyDescent="0.25">
      <c r="B390" s="197"/>
      <c r="C390" s="195"/>
      <c r="D390" s="192"/>
      <c r="E390" s="192"/>
      <c r="F390" s="192"/>
      <c r="G390" s="192"/>
      <c r="H390" s="193"/>
      <c r="I390" s="194"/>
      <c r="J390" s="177"/>
      <c r="K390" s="54"/>
    </row>
    <row r="391" spans="2:11" ht="18" customHeight="1" x14ac:dyDescent="0.25">
      <c r="B391" s="197"/>
      <c r="C391" s="195"/>
      <c r="D391" s="192"/>
      <c r="E391" s="192"/>
      <c r="F391" s="192"/>
      <c r="G391" s="192"/>
      <c r="H391" s="193"/>
      <c r="I391" s="194"/>
      <c r="J391" s="177"/>
      <c r="K391" s="54"/>
    </row>
    <row r="392" spans="2:11" ht="18" customHeight="1" x14ac:dyDescent="0.25">
      <c r="B392" s="197"/>
      <c r="C392" s="195"/>
      <c r="D392" s="192"/>
      <c r="E392" s="192"/>
      <c r="F392" s="192"/>
      <c r="G392" s="192"/>
      <c r="H392" s="193"/>
      <c r="I392" s="194"/>
      <c r="J392" s="177"/>
      <c r="K392" s="54"/>
    </row>
    <row r="393" spans="2:11" ht="18" customHeight="1" x14ac:dyDescent="0.25">
      <c r="B393" s="197"/>
      <c r="C393" s="195"/>
      <c r="D393" s="192"/>
      <c r="E393" s="192"/>
      <c r="F393" s="192"/>
      <c r="G393" s="192"/>
      <c r="H393" s="193"/>
      <c r="I393" s="194"/>
      <c r="J393" s="177"/>
      <c r="K393" s="54"/>
    </row>
    <row r="394" spans="2:11" ht="18" customHeight="1" x14ac:dyDescent="0.25">
      <c r="B394" s="197"/>
      <c r="C394" s="195"/>
      <c r="D394" s="192"/>
      <c r="E394" s="192"/>
      <c r="F394" s="192"/>
      <c r="G394" s="192"/>
      <c r="H394" s="193"/>
      <c r="I394" s="194"/>
      <c r="J394" s="177"/>
      <c r="K394" s="54"/>
    </row>
    <row r="395" spans="2:11" ht="18" customHeight="1" x14ac:dyDescent="0.25">
      <c r="B395" s="197"/>
      <c r="C395" s="195"/>
      <c r="D395" s="192"/>
      <c r="E395" s="192"/>
      <c r="F395" s="192"/>
      <c r="G395" s="192"/>
      <c r="H395" s="193"/>
      <c r="I395" s="194"/>
      <c r="J395" s="177"/>
      <c r="K395" s="54"/>
    </row>
    <row r="396" spans="2:11" ht="18" customHeight="1" x14ac:dyDescent="0.25">
      <c r="B396" s="197"/>
      <c r="C396" s="195"/>
      <c r="D396" s="192"/>
      <c r="E396" s="192"/>
      <c r="F396" s="192"/>
      <c r="G396" s="192"/>
      <c r="H396" s="193"/>
      <c r="I396" s="194"/>
      <c r="J396" s="177"/>
      <c r="K396" s="54"/>
    </row>
    <row r="397" spans="2:11" ht="18" customHeight="1" x14ac:dyDescent="0.25">
      <c r="B397" s="197"/>
      <c r="C397" s="195"/>
      <c r="D397" s="192"/>
      <c r="E397" s="192"/>
      <c r="F397" s="192"/>
      <c r="G397" s="192"/>
      <c r="H397" s="193"/>
      <c r="I397" s="194"/>
      <c r="J397" s="177"/>
      <c r="K397" s="54"/>
    </row>
    <row r="398" spans="2:11" ht="18" customHeight="1" x14ac:dyDescent="0.25">
      <c r="B398" s="197"/>
      <c r="C398" s="195"/>
      <c r="D398" s="192"/>
      <c r="E398" s="192"/>
      <c r="F398" s="192"/>
      <c r="G398" s="192"/>
      <c r="H398" s="193"/>
      <c r="I398" s="194"/>
      <c r="J398" s="177"/>
      <c r="K398" s="54"/>
    </row>
    <row r="399" spans="2:11" ht="18" customHeight="1" x14ac:dyDescent="0.25">
      <c r="B399" s="197"/>
      <c r="C399" s="195"/>
      <c r="D399" s="192"/>
      <c r="E399" s="192"/>
      <c r="F399" s="192"/>
      <c r="G399" s="192"/>
      <c r="H399" s="193"/>
      <c r="I399" s="194"/>
      <c r="J399" s="177"/>
      <c r="K399" s="54"/>
    </row>
    <row r="400" spans="2:11" ht="18" customHeight="1" x14ac:dyDescent="0.25">
      <c r="B400" s="197"/>
      <c r="C400" s="195"/>
      <c r="D400" s="192"/>
      <c r="E400" s="192"/>
      <c r="F400" s="192"/>
      <c r="G400" s="192"/>
      <c r="H400" s="193"/>
      <c r="I400" s="194"/>
      <c r="J400" s="177"/>
      <c r="K400" s="54"/>
    </row>
    <row r="401" spans="2:11" ht="18" customHeight="1" x14ac:dyDescent="0.25">
      <c r="B401" s="197"/>
      <c r="C401" s="195"/>
      <c r="D401" s="192"/>
      <c r="E401" s="192"/>
      <c r="F401" s="192"/>
      <c r="G401" s="192"/>
      <c r="H401" s="193"/>
      <c r="I401" s="194"/>
      <c r="J401" s="177"/>
      <c r="K401" s="54"/>
    </row>
    <row r="402" spans="2:11" ht="18" customHeight="1" x14ac:dyDescent="0.25">
      <c r="B402" s="197"/>
      <c r="C402" s="195"/>
      <c r="D402" s="192"/>
      <c r="E402" s="192"/>
      <c r="F402" s="192"/>
      <c r="G402" s="192"/>
      <c r="H402" s="193"/>
      <c r="I402" s="194"/>
      <c r="J402" s="177"/>
      <c r="K402" s="54"/>
    </row>
    <row r="403" spans="2:11" ht="18" customHeight="1" x14ac:dyDescent="0.25">
      <c r="B403" s="197"/>
      <c r="C403" s="195"/>
      <c r="D403" s="192"/>
      <c r="E403" s="192"/>
      <c r="F403" s="192"/>
      <c r="G403" s="192"/>
      <c r="H403" s="193"/>
      <c r="I403" s="194"/>
      <c r="J403" s="177"/>
      <c r="K403" s="54"/>
    </row>
    <row r="404" spans="2:11" ht="18" customHeight="1" x14ac:dyDescent="0.25">
      <c r="B404" s="197"/>
      <c r="C404" s="195"/>
      <c r="D404" s="192"/>
      <c r="E404" s="192"/>
      <c r="F404" s="192"/>
      <c r="G404" s="192"/>
      <c r="H404" s="193"/>
      <c r="I404" s="194"/>
      <c r="J404" s="177"/>
      <c r="K404" s="54"/>
    </row>
    <row r="405" spans="2:11" ht="18" customHeight="1" x14ac:dyDescent="0.25">
      <c r="B405" s="197"/>
      <c r="C405" s="195"/>
      <c r="D405" s="192"/>
      <c r="E405" s="192"/>
      <c r="F405" s="192"/>
      <c r="G405" s="192"/>
      <c r="H405" s="193"/>
      <c r="I405" s="194"/>
      <c r="J405" s="177"/>
      <c r="K405" s="54"/>
    </row>
    <row r="406" spans="2:11" ht="18" customHeight="1" x14ac:dyDescent="0.25">
      <c r="B406" s="197"/>
      <c r="C406" s="195"/>
      <c r="D406" s="192"/>
      <c r="E406" s="192"/>
      <c r="F406" s="192"/>
      <c r="G406" s="192"/>
      <c r="H406" s="193"/>
      <c r="I406" s="194"/>
      <c r="J406" s="177"/>
      <c r="K406" s="54"/>
    </row>
    <row r="407" spans="2:11" ht="18" customHeight="1" x14ac:dyDescent="0.25">
      <c r="B407" s="197"/>
      <c r="C407" s="195"/>
      <c r="D407" s="192"/>
      <c r="E407" s="192"/>
      <c r="F407" s="192"/>
      <c r="G407" s="192"/>
      <c r="H407" s="193"/>
      <c r="I407" s="194"/>
      <c r="J407" s="177"/>
      <c r="K407" s="54"/>
    </row>
    <row r="408" spans="2:11" ht="18" customHeight="1" x14ac:dyDescent="0.25">
      <c r="B408" s="197"/>
      <c r="C408" s="195"/>
      <c r="D408" s="192"/>
      <c r="E408" s="192"/>
      <c r="F408" s="192"/>
      <c r="G408" s="192"/>
      <c r="H408" s="193"/>
      <c r="I408" s="194"/>
      <c r="J408" s="177"/>
      <c r="K408" s="54"/>
    </row>
    <row r="409" spans="2:11" ht="18" customHeight="1" x14ac:dyDescent="0.25">
      <c r="B409" s="197"/>
      <c r="C409" s="195"/>
      <c r="D409" s="192"/>
      <c r="E409" s="192"/>
      <c r="F409" s="192"/>
      <c r="G409" s="192"/>
      <c r="H409" s="193"/>
      <c r="I409" s="194"/>
      <c r="J409" s="177"/>
      <c r="K409" s="54"/>
    </row>
    <row r="410" spans="2:11" ht="18" customHeight="1" x14ac:dyDescent="0.25">
      <c r="B410" s="197"/>
      <c r="C410" s="195"/>
      <c r="D410" s="192"/>
      <c r="E410" s="192"/>
      <c r="F410" s="192"/>
      <c r="G410" s="192"/>
      <c r="H410" s="193"/>
      <c r="I410" s="194"/>
      <c r="J410" s="177"/>
      <c r="K410" s="54"/>
    </row>
    <row r="411" spans="2:11" ht="18" customHeight="1" x14ac:dyDescent="0.25">
      <c r="B411" s="197"/>
      <c r="C411" s="195"/>
      <c r="D411" s="192"/>
      <c r="E411" s="192"/>
      <c r="F411" s="192"/>
      <c r="G411" s="192"/>
      <c r="H411" s="193"/>
      <c r="I411" s="194"/>
      <c r="J411" s="177"/>
      <c r="K411" s="54"/>
    </row>
    <row r="412" spans="2:11" ht="18" customHeight="1" x14ac:dyDescent="0.25">
      <c r="B412" s="197"/>
      <c r="C412" s="195"/>
      <c r="D412" s="192"/>
      <c r="E412" s="192"/>
      <c r="F412" s="192"/>
      <c r="G412" s="192"/>
      <c r="H412" s="193"/>
      <c r="I412" s="194"/>
      <c r="J412" s="177"/>
      <c r="K412" s="54"/>
    </row>
    <row r="413" spans="2:11" ht="18" customHeight="1" x14ac:dyDescent="0.25">
      <c r="B413" s="197"/>
      <c r="C413" s="195"/>
      <c r="D413" s="192"/>
      <c r="E413" s="192"/>
      <c r="F413" s="192"/>
      <c r="G413" s="192"/>
      <c r="H413" s="193"/>
      <c r="I413" s="194"/>
      <c r="J413" s="177"/>
      <c r="K413" s="54"/>
    </row>
    <row r="414" spans="2:11" ht="18" customHeight="1" x14ac:dyDescent="0.25">
      <c r="B414" s="197"/>
      <c r="C414" s="195"/>
      <c r="D414" s="192"/>
      <c r="E414" s="192"/>
      <c r="F414" s="192"/>
      <c r="G414" s="192"/>
      <c r="H414" s="193"/>
      <c r="I414" s="194"/>
      <c r="J414" s="177"/>
      <c r="K414" s="54"/>
    </row>
    <row r="415" spans="2:11" ht="18" customHeight="1" x14ac:dyDescent="0.25">
      <c r="B415" s="197"/>
      <c r="C415" s="195"/>
      <c r="D415" s="192"/>
      <c r="E415" s="192"/>
      <c r="F415" s="192"/>
      <c r="G415" s="192"/>
      <c r="H415" s="193"/>
      <c r="I415" s="194"/>
      <c r="J415" s="177"/>
      <c r="K415" s="54"/>
    </row>
    <row r="416" spans="2:11" ht="18" customHeight="1" x14ac:dyDescent="0.25">
      <c r="B416" s="197"/>
      <c r="C416" s="195"/>
      <c r="D416" s="192"/>
      <c r="E416" s="192"/>
      <c r="F416" s="192"/>
      <c r="G416" s="192"/>
      <c r="H416" s="193"/>
      <c r="I416" s="194"/>
      <c r="J416" s="177"/>
      <c r="K416" s="54"/>
    </row>
    <row r="417" spans="2:11" ht="18" customHeight="1" x14ac:dyDescent="0.25">
      <c r="B417" s="197"/>
      <c r="C417" s="195"/>
      <c r="D417" s="192"/>
      <c r="E417" s="192"/>
      <c r="F417" s="192"/>
      <c r="G417" s="192"/>
      <c r="H417" s="193"/>
      <c r="I417" s="194"/>
      <c r="J417" s="177"/>
      <c r="K417" s="54"/>
    </row>
    <row r="418" spans="2:11" ht="18" customHeight="1" x14ac:dyDescent="0.25">
      <c r="B418" s="197"/>
      <c r="C418" s="195"/>
      <c r="D418" s="192"/>
      <c r="E418" s="192"/>
      <c r="F418" s="192"/>
      <c r="G418" s="192"/>
      <c r="H418" s="193"/>
      <c r="I418" s="194"/>
      <c r="J418" s="177"/>
      <c r="K418" s="54"/>
    </row>
    <row r="419" spans="2:11" ht="18" customHeight="1" x14ac:dyDescent="0.25">
      <c r="B419" s="197"/>
      <c r="C419" s="195"/>
      <c r="D419" s="192"/>
      <c r="E419" s="192"/>
      <c r="F419" s="192"/>
      <c r="G419" s="192"/>
      <c r="H419" s="193"/>
      <c r="I419" s="194"/>
      <c r="J419" s="177"/>
      <c r="K419" s="54"/>
    </row>
    <row r="420" spans="2:11" ht="18" customHeight="1" x14ac:dyDescent="0.25">
      <c r="B420" s="197"/>
      <c r="C420" s="195"/>
      <c r="D420" s="192"/>
      <c r="E420" s="192"/>
      <c r="F420" s="192"/>
      <c r="G420" s="192"/>
      <c r="H420" s="193"/>
      <c r="I420" s="194"/>
      <c r="J420" s="177"/>
      <c r="K420" s="54"/>
    </row>
    <row r="421" spans="2:11" ht="18" customHeight="1" x14ac:dyDescent="0.25">
      <c r="B421" s="197"/>
      <c r="C421" s="195"/>
      <c r="D421" s="192"/>
      <c r="E421" s="192"/>
      <c r="F421" s="192"/>
      <c r="G421" s="192"/>
      <c r="H421" s="193"/>
      <c r="I421" s="194"/>
      <c r="J421" s="177"/>
      <c r="K421" s="54"/>
    </row>
    <row r="422" spans="2:11" ht="18" customHeight="1" x14ac:dyDescent="0.25">
      <c r="B422" s="197"/>
      <c r="C422" s="195"/>
      <c r="D422" s="192"/>
      <c r="E422" s="192"/>
      <c r="F422" s="192"/>
      <c r="G422" s="192"/>
      <c r="H422" s="193"/>
      <c r="I422" s="194"/>
      <c r="J422" s="177"/>
      <c r="K422" s="54"/>
    </row>
    <row r="423" spans="2:11" ht="18" customHeight="1" x14ac:dyDescent="0.25">
      <c r="B423" s="197"/>
      <c r="C423" s="195"/>
      <c r="D423" s="192"/>
      <c r="E423" s="192"/>
      <c r="F423" s="192"/>
      <c r="G423" s="192"/>
      <c r="H423" s="193"/>
      <c r="I423" s="194"/>
      <c r="J423" s="177"/>
      <c r="K423" s="54"/>
    </row>
    <row r="424" spans="2:11" ht="18" customHeight="1" x14ac:dyDescent="0.25">
      <c r="B424" s="197"/>
      <c r="C424" s="195"/>
      <c r="D424" s="192"/>
      <c r="E424" s="192"/>
      <c r="F424" s="192"/>
      <c r="G424" s="192"/>
      <c r="H424" s="193"/>
      <c r="I424" s="194"/>
      <c r="J424" s="177"/>
      <c r="K424" s="54"/>
    </row>
    <row r="425" spans="2:11" ht="18" customHeight="1" x14ac:dyDescent="0.25">
      <c r="B425" s="197"/>
      <c r="C425" s="195"/>
      <c r="D425" s="192"/>
      <c r="E425" s="192"/>
      <c r="F425" s="192"/>
      <c r="G425" s="192"/>
      <c r="H425" s="193"/>
      <c r="I425" s="194"/>
      <c r="J425" s="177"/>
      <c r="K425" s="54"/>
    </row>
    <row r="426" spans="2:11" ht="18" customHeight="1" x14ac:dyDescent="0.25">
      <c r="B426" s="197"/>
      <c r="C426" s="195"/>
      <c r="D426" s="192"/>
      <c r="E426" s="192"/>
      <c r="F426" s="192"/>
      <c r="G426" s="192"/>
      <c r="H426" s="193"/>
      <c r="I426" s="194"/>
      <c r="J426" s="177"/>
      <c r="K426" s="54"/>
    </row>
    <row r="427" spans="2:11" ht="18" customHeight="1" x14ac:dyDescent="0.25">
      <c r="B427" s="197"/>
      <c r="C427" s="195"/>
      <c r="D427" s="192"/>
      <c r="E427" s="192"/>
      <c r="F427" s="192"/>
      <c r="G427" s="192"/>
      <c r="H427" s="193"/>
      <c r="I427" s="194"/>
      <c r="J427" s="177"/>
      <c r="K427" s="54"/>
    </row>
    <row r="428" spans="2:11" ht="18" customHeight="1" x14ac:dyDescent="0.25">
      <c r="B428" s="197"/>
      <c r="C428" s="195"/>
      <c r="D428" s="192"/>
      <c r="E428" s="192"/>
      <c r="F428" s="192"/>
      <c r="G428" s="192"/>
      <c r="H428" s="193"/>
      <c r="I428" s="194"/>
      <c r="J428" s="177"/>
      <c r="K428" s="54"/>
    </row>
    <row r="429" spans="2:11" ht="18" customHeight="1" x14ac:dyDescent="0.25">
      <c r="B429" s="197"/>
      <c r="C429" s="195"/>
      <c r="D429" s="192"/>
      <c r="E429" s="192"/>
      <c r="F429" s="192"/>
      <c r="G429" s="192"/>
      <c r="H429" s="193"/>
      <c r="I429" s="194"/>
      <c r="J429" s="177"/>
      <c r="K429" s="54"/>
    </row>
    <row r="430" spans="2:11" ht="18" customHeight="1" x14ac:dyDescent="0.25">
      <c r="B430" s="197"/>
      <c r="C430" s="195"/>
      <c r="D430" s="192"/>
      <c r="E430" s="192"/>
      <c r="F430" s="192"/>
      <c r="G430" s="192"/>
      <c r="H430" s="193"/>
      <c r="I430" s="194"/>
      <c r="J430" s="177"/>
      <c r="K430" s="54"/>
    </row>
    <row r="431" spans="2:11" ht="18" customHeight="1" x14ac:dyDescent="0.25">
      <c r="B431" s="197"/>
      <c r="C431" s="195"/>
      <c r="D431" s="192"/>
      <c r="E431" s="192"/>
      <c r="F431" s="192"/>
      <c r="G431" s="192"/>
      <c r="H431" s="193"/>
      <c r="I431" s="194"/>
      <c r="J431" s="177"/>
      <c r="K431" s="54"/>
    </row>
    <row r="432" spans="2:11" ht="18" customHeight="1" x14ac:dyDescent="0.25">
      <c r="B432" s="197"/>
      <c r="C432" s="195"/>
      <c r="D432" s="192"/>
      <c r="E432" s="192"/>
      <c r="F432" s="192"/>
      <c r="G432" s="192"/>
      <c r="H432" s="193"/>
      <c r="I432" s="194"/>
      <c r="J432" s="177"/>
      <c r="K432" s="54"/>
    </row>
    <row r="433" spans="2:11" ht="18" customHeight="1" x14ac:dyDescent="0.25">
      <c r="B433" s="197"/>
      <c r="C433" s="195"/>
      <c r="D433" s="192"/>
      <c r="E433" s="192"/>
      <c r="F433" s="192"/>
      <c r="G433" s="192"/>
      <c r="H433" s="193"/>
      <c r="I433" s="194"/>
      <c r="J433" s="177"/>
      <c r="K433" s="54"/>
    </row>
    <row r="434" spans="2:11" ht="18" customHeight="1" x14ac:dyDescent="0.25">
      <c r="B434" s="197"/>
      <c r="C434" s="195"/>
      <c r="D434" s="192"/>
      <c r="E434" s="192"/>
      <c r="F434" s="192"/>
      <c r="G434" s="192"/>
      <c r="H434" s="193"/>
      <c r="I434" s="194"/>
      <c r="J434" s="177"/>
      <c r="K434" s="54"/>
    </row>
    <row r="435" spans="2:11" ht="18" customHeight="1" x14ac:dyDescent="0.25">
      <c r="B435" s="197"/>
      <c r="C435" s="195"/>
      <c r="D435" s="192"/>
      <c r="E435" s="192"/>
      <c r="F435" s="192"/>
      <c r="G435" s="192"/>
      <c r="H435" s="193"/>
      <c r="I435" s="194"/>
      <c r="J435" s="177"/>
      <c r="K435" s="54"/>
    </row>
    <row r="436" spans="2:11" ht="18" customHeight="1" x14ac:dyDescent="0.25">
      <c r="B436" s="197"/>
      <c r="C436" s="195"/>
      <c r="D436" s="192"/>
      <c r="E436" s="192"/>
      <c r="F436" s="192"/>
      <c r="G436" s="192"/>
      <c r="H436" s="193"/>
      <c r="I436" s="194"/>
      <c r="J436" s="177"/>
      <c r="K436" s="54"/>
    </row>
    <row r="437" spans="2:11" ht="18" customHeight="1" x14ac:dyDescent="0.25">
      <c r="B437" s="197"/>
      <c r="C437" s="195"/>
      <c r="D437" s="192"/>
      <c r="E437" s="192"/>
      <c r="F437" s="192"/>
      <c r="G437" s="192"/>
      <c r="H437" s="193"/>
      <c r="I437" s="194"/>
      <c r="J437" s="177"/>
      <c r="K437" s="54"/>
    </row>
    <row r="438" spans="2:11" ht="18" customHeight="1" x14ac:dyDescent="0.25">
      <c r="B438" s="197"/>
      <c r="C438" s="195"/>
      <c r="D438" s="192"/>
      <c r="E438" s="192"/>
      <c r="F438" s="192"/>
      <c r="G438" s="192"/>
      <c r="H438" s="193"/>
      <c r="I438" s="194"/>
      <c r="J438" s="177"/>
      <c r="K438" s="54"/>
    </row>
    <row r="439" spans="2:11" ht="18" customHeight="1" x14ac:dyDescent="0.25">
      <c r="B439" s="197"/>
      <c r="C439" s="195"/>
      <c r="D439" s="192"/>
      <c r="E439" s="192"/>
      <c r="F439" s="192"/>
      <c r="G439" s="192"/>
      <c r="H439" s="193"/>
      <c r="I439" s="194"/>
      <c r="J439" s="177"/>
      <c r="K439" s="54"/>
    </row>
    <row r="440" spans="2:11" ht="18" customHeight="1" x14ac:dyDescent="0.25">
      <c r="B440" s="197"/>
      <c r="C440" s="195"/>
      <c r="D440" s="192"/>
      <c r="E440" s="192"/>
      <c r="F440" s="192"/>
      <c r="G440" s="192"/>
      <c r="H440" s="193"/>
      <c r="I440" s="194"/>
      <c r="J440" s="177"/>
      <c r="K440" s="54"/>
    </row>
    <row r="441" spans="2:11" ht="18" customHeight="1" x14ac:dyDescent="0.25">
      <c r="B441" s="197"/>
      <c r="C441" s="195"/>
      <c r="D441" s="192"/>
      <c r="E441" s="192"/>
      <c r="F441" s="192"/>
      <c r="G441" s="192"/>
      <c r="H441" s="193"/>
      <c r="I441" s="194"/>
      <c r="J441" s="177"/>
      <c r="K441" s="54"/>
    </row>
    <row r="442" spans="2:11" ht="18" customHeight="1" x14ac:dyDescent="0.25">
      <c r="B442" s="197"/>
      <c r="C442" s="195"/>
      <c r="D442" s="192"/>
      <c r="E442" s="192"/>
      <c r="F442" s="192"/>
      <c r="G442" s="192"/>
      <c r="H442" s="193"/>
      <c r="I442" s="194"/>
      <c r="J442" s="177"/>
      <c r="K442" s="54"/>
    </row>
    <row r="443" spans="2:11" ht="18" customHeight="1" x14ac:dyDescent="0.25">
      <c r="B443" s="197"/>
      <c r="C443" s="195"/>
      <c r="D443" s="192"/>
      <c r="E443" s="192"/>
      <c r="F443" s="192"/>
      <c r="G443" s="192"/>
      <c r="H443" s="193"/>
      <c r="I443" s="194"/>
      <c r="J443" s="177"/>
      <c r="K443" s="54"/>
    </row>
    <row r="444" spans="2:11" ht="18" customHeight="1" x14ac:dyDescent="0.25">
      <c r="B444" s="197"/>
      <c r="C444" s="195"/>
      <c r="D444" s="192"/>
      <c r="E444" s="192"/>
      <c r="F444" s="192"/>
      <c r="G444" s="192"/>
      <c r="H444" s="193"/>
      <c r="I444" s="194"/>
      <c r="J444" s="177"/>
      <c r="K444" s="54"/>
    </row>
    <row r="445" spans="2:11" ht="18" customHeight="1" x14ac:dyDescent="0.25">
      <c r="B445" s="197"/>
      <c r="C445" s="195"/>
      <c r="D445" s="192"/>
      <c r="E445" s="192"/>
      <c r="F445" s="192"/>
      <c r="G445" s="192"/>
      <c r="H445" s="193"/>
      <c r="I445" s="194"/>
      <c r="J445" s="177"/>
      <c r="K445" s="54"/>
    </row>
    <row r="446" spans="2:11" ht="18" customHeight="1" x14ac:dyDescent="0.25">
      <c r="B446" s="197"/>
      <c r="C446" s="195"/>
      <c r="D446" s="192"/>
      <c r="E446" s="192"/>
      <c r="F446" s="192"/>
      <c r="G446" s="192"/>
      <c r="H446" s="193"/>
      <c r="I446" s="194"/>
      <c r="J446" s="177"/>
      <c r="K446" s="54"/>
    </row>
    <row r="447" spans="2:11" ht="18" customHeight="1" x14ac:dyDescent="0.25">
      <c r="B447" s="197"/>
      <c r="C447" s="195"/>
      <c r="D447" s="192"/>
      <c r="E447" s="192"/>
      <c r="F447" s="192"/>
      <c r="G447" s="192"/>
      <c r="H447" s="193"/>
      <c r="I447" s="194"/>
      <c r="J447" s="177"/>
      <c r="K447" s="54"/>
    </row>
    <row r="448" spans="2:11" ht="18" customHeight="1" x14ac:dyDescent="0.25">
      <c r="B448" s="197"/>
      <c r="C448" s="195"/>
      <c r="D448" s="192"/>
      <c r="E448" s="192"/>
      <c r="F448" s="192"/>
      <c r="G448" s="192"/>
      <c r="H448" s="193"/>
      <c r="I448" s="194"/>
      <c r="J448" s="177"/>
      <c r="K448" s="54"/>
    </row>
    <row r="449" spans="2:11" ht="18" customHeight="1" x14ac:dyDescent="0.25">
      <c r="B449" s="197"/>
      <c r="C449" s="195"/>
      <c r="D449" s="192"/>
      <c r="E449" s="192"/>
      <c r="F449" s="192"/>
      <c r="G449" s="192"/>
      <c r="H449" s="193"/>
      <c r="I449" s="194"/>
      <c r="J449" s="177"/>
      <c r="K449" s="54"/>
    </row>
    <row r="450" spans="2:11" ht="18" customHeight="1" x14ac:dyDescent="0.25">
      <c r="B450" s="197"/>
      <c r="C450" s="195"/>
      <c r="D450" s="192"/>
      <c r="E450" s="192"/>
      <c r="F450" s="192"/>
      <c r="G450" s="192"/>
      <c r="H450" s="193"/>
      <c r="I450" s="194"/>
      <c r="J450" s="177"/>
      <c r="K450" s="54"/>
    </row>
    <row r="451" spans="2:11" ht="18" customHeight="1" x14ac:dyDescent="0.25">
      <c r="B451" s="197"/>
      <c r="C451" s="195"/>
      <c r="D451" s="192"/>
      <c r="E451" s="192"/>
      <c r="F451" s="192"/>
      <c r="G451" s="192"/>
      <c r="H451" s="193"/>
      <c r="I451" s="194"/>
      <c r="J451" s="177"/>
      <c r="K451" s="54"/>
    </row>
    <row r="452" spans="2:11" ht="18" customHeight="1" x14ac:dyDescent="0.25">
      <c r="B452" s="197"/>
      <c r="C452" s="195"/>
      <c r="D452" s="192"/>
      <c r="E452" s="192"/>
      <c r="F452" s="192"/>
      <c r="G452" s="192"/>
      <c r="H452" s="193"/>
      <c r="I452" s="194"/>
      <c r="J452" s="177"/>
      <c r="K452" s="54"/>
    </row>
    <row r="453" spans="2:11" ht="18" customHeight="1" x14ac:dyDescent="0.25">
      <c r="B453" s="197"/>
      <c r="C453" s="195"/>
      <c r="D453" s="192"/>
      <c r="E453" s="192"/>
      <c r="F453" s="192"/>
      <c r="G453" s="192"/>
      <c r="H453" s="193"/>
      <c r="I453" s="194"/>
      <c r="J453" s="177"/>
      <c r="K453" s="54"/>
    </row>
    <row r="454" spans="2:11" ht="18" customHeight="1" x14ac:dyDescent="0.25">
      <c r="B454" s="197"/>
      <c r="C454" s="195"/>
      <c r="D454" s="192"/>
      <c r="E454" s="192"/>
      <c r="F454" s="192"/>
      <c r="G454" s="192"/>
      <c r="H454" s="193"/>
      <c r="I454" s="194"/>
      <c r="J454" s="177"/>
      <c r="K454" s="54"/>
    </row>
    <row r="455" spans="2:11" ht="18" customHeight="1" x14ac:dyDescent="0.25">
      <c r="B455" s="197"/>
      <c r="C455" s="195"/>
      <c r="D455" s="192"/>
      <c r="E455" s="192"/>
      <c r="F455" s="192"/>
      <c r="G455" s="192"/>
      <c r="H455" s="193"/>
      <c r="I455" s="194"/>
      <c r="J455" s="177"/>
      <c r="K455" s="54"/>
    </row>
    <row r="456" spans="2:11" ht="18" customHeight="1" x14ac:dyDescent="0.25">
      <c r="B456" s="197"/>
      <c r="C456" s="195"/>
      <c r="D456" s="192"/>
      <c r="E456" s="192"/>
      <c r="F456" s="192"/>
      <c r="G456" s="192"/>
      <c r="H456" s="193"/>
      <c r="I456" s="194"/>
      <c r="J456" s="177"/>
      <c r="K456" s="54"/>
    </row>
    <row r="457" spans="2:11" ht="18" customHeight="1" x14ac:dyDescent="0.25">
      <c r="B457" s="197"/>
      <c r="C457" s="195"/>
      <c r="D457" s="192"/>
      <c r="E457" s="192"/>
      <c r="F457" s="192"/>
      <c r="G457" s="192"/>
      <c r="H457" s="193"/>
      <c r="I457" s="194"/>
      <c r="J457" s="177"/>
      <c r="K457" s="54"/>
    </row>
    <row r="458" spans="2:11" ht="18" customHeight="1" x14ac:dyDescent="0.25">
      <c r="B458" s="197"/>
      <c r="C458" s="195"/>
      <c r="D458" s="192"/>
      <c r="E458" s="192"/>
      <c r="F458" s="192"/>
      <c r="G458" s="192"/>
      <c r="H458" s="193"/>
      <c r="I458" s="194"/>
      <c r="J458" s="177"/>
      <c r="K458" s="54"/>
    </row>
    <row r="459" spans="2:11" ht="18" customHeight="1" x14ac:dyDescent="0.25">
      <c r="B459" s="197"/>
      <c r="C459" s="195"/>
      <c r="D459" s="192"/>
      <c r="E459" s="192"/>
      <c r="F459" s="192"/>
      <c r="G459" s="192"/>
      <c r="H459" s="193"/>
      <c r="I459" s="194"/>
      <c r="J459" s="177"/>
      <c r="K459" s="54"/>
    </row>
    <row r="460" spans="2:11" ht="18" customHeight="1" x14ac:dyDescent="0.25">
      <c r="B460" s="197"/>
      <c r="C460" s="195"/>
      <c r="D460" s="192"/>
      <c r="E460" s="192"/>
      <c r="F460" s="192"/>
      <c r="G460" s="192"/>
      <c r="H460" s="193"/>
      <c r="I460" s="194"/>
      <c r="J460" s="177"/>
      <c r="K460" s="54"/>
    </row>
    <row r="461" spans="2:11" ht="18" customHeight="1" x14ac:dyDescent="0.25">
      <c r="B461" s="197"/>
      <c r="C461" s="195"/>
      <c r="D461" s="192"/>
      <c r="E461" s="192"/>
      <c r="F461" s="192"/>
      <c r="G461" s="192"/>
      <c r="H461" s="193"/>
      <c r="I461" s="194"/>
      <c r="J461" s="177"/>
      <c r="K461" s="54"/>
    </row>
    <row r="462" spans="2:11" ht="18" customHeight="1" x14ac:dyDescent="0.25">
      <c r="B462" s="197"/>
      <c r="C462" s="195"/>
      <c r="D462" s="192"/>
      <c r="E462" s="192"/>
      <c r="F462" s="192"/>
      <c r="G462" s="192"/>
      <c r="H462" s="193"/>
      <c r="I462" s="194"/>
      <c r="J462" s="177"/>
      <c r="K462" s="54"/>
    </row>
    <row r="463" spans="2:11" ht="18" customHeight="1" x14ac:dyDescent="0.25">
      <c r="B463" s="197"/>
      <c r="C463" s="195"/>
      <c r="D463" s="192"/>
      <c r="E463" s="192"/>
      <c r="F463" s="192"/>
      <c r="G463" s="192"/>
      <c r="H463" s="193"/>
      <c r="I463" s="194"/>
      <c r="J463" s="177"/>
      <c r="K463" s="54"/>
    </row>
    <row r="464" spans="2:11" ht="18" customHeight="1" x14ac:dyDescent="0.25">
      <c r="B464" s="197"/>
      <c r="C464" s="195"/>
      <c r="D464" s="192"/>
      <c r="E464" s="192"/>
      <c r="F464" s="192"/>
      <c r="G464" s="192"/>
      <c r="H464" s="193"/>
      <c r="I464" s="194"/>
      <c r="J464" s="177"/>
      <c r="K464" s="54"/>
    </row>
    <row r="465" spans="2:11" ht="18" customHeight="1" x14ac:dyDescent="0.25">
      <c r="B465" s="197"/>
      <c r="C465" s="195"/>
      <c r="D465" s="192"/>
      <c r="E465" s="192"/>
      <c r="F465" s="192"/>
      <c r="G465" s="192"/>
      <c r="H465" s="193"/>
      <c r="I465" s="194"/>
      <c r="J465" s="177"/>
      <c r="K465" s="54"/>
    </row>
    <row r="466" spans="2:11" ht="18" customHeight="1" x14ac:dyDescent="0.25">
      <c r="B466" s="197"/>
      <c r="C466" s="195"/>
      <c r="D466" s="192"/>
      <c r="E466" s="192"/>
      <c r="F466" s="192"/>
      <c r="G466" s="192"/>
      <c r="H466" s="193"/>
      <c r="I466" s="194"/>
      <c r="J466" s="177"/>
      <c r="K466" s="54"/>
    </row>
    <row r="467" spans="2:11" ht="18" customHeight="1" x14ac:dyDescent="0.25">
      <c r="B467" s="197"/>
      <c r="C467" s="195"/>
      <c r="D467" s="192"/>
      <c r="E467" s="192"/>
      <c r="F467" s="192"/>
      <c r="G467" s="192"/>
      <c r="H467" s="193"/>
      <c r="I467" s="194"/>
      <c r="J467" s="177"/>
      <c r="K467" s="54"/>
    </row>
    <row r="468" spans="2:11" ht="18" customHeight="1" x14ac:dyDescent="0.25">
      <c r="B468" s="197"/>
      <c r="C468" s="195"/>
      <c r="D468" s="192"/>
      <c r="E468" s="192"/>
      <c r="F468" s="192"/>
      <c r="G468" s="192"/>
      <c r="H468" s="193"/>
      <c r="I468" s="194"/>
      <c r="J468" s="177"/>
      <c r="K468" s="54"/>
    </row>
    <row r="469" spans="2:11" ht="18" customHeight="1" x14ac:dyDescent="0.25">
      <c r="B469" s="197"/>
      <c r="C469" s="195"/>
      <c r="D469" s="192"/>
      <c r="E469" s="192"/>
      <c r="F469" s="192"/>
      <c r="G469" s="192"/>
      <c r="H469" s="193"/>
      <c r="I469" s="194"/>
      <c r="J469" s="177"/>
      <c r="K469" s="54"/>
    </row>
    <row r="470" spans="2:11" ht="18" customHeight="1" x14ac:dyDescent="0.25">
      <c r="B470" s="197"/>
      <c r="C470" s="195"/>
      <c r="D470" s="192"/>
      <c r="E470" s="192"/>
      <c r="F470" s="192"/>
      <c r="G470" s="192"/>
      <c r="H470" s="193"/>
      <c r="I470" s="194"/>
      <c r="J470" s="177"/>
      <c r="K470" s="54"/>
    </row>
    <row r="471" spans="2:11" ht="18" customHeight="1" x14ac:dyDescent="0.25">
      <c r="B471" s="197"/>
      <c r="C471" s="195"/>
      <c r="D471" s="192"/>
      <c r="E471" s="192"/>
      <c r="F471" s="192"/>
      <c r="G471" s="192"/>
      <c r="H471" s="193"/>
      <c r="I471" s="194"/>
      <c r="J471" s="177"/>
      <c r="K471" s="54"/>
    </row>
    <row r="472" spans="2:11" ht="18" customHeight="1" x14ac:dyDescent="0.25">
      <c r="B472" s="197"/>
      <c r="C472" s="195"/>
      <c r="D472" s="192"/>
      <c r="E472" s="192"/>
      <c r="F472" s="192"/>
      <c r="G472" s="192"/>
      <c r="H472" s="193"/>
      <c r="I472" s="194"/>
      <c r="J472" s="177"/>
      <c r="K472" s="54"/>
    </row>
    <row r="473" spans="2:11" ht="18" customHeight="1" x14ac:dyDescent="0.25">
      <c r="B473" s="197"/>
      <c r="C473" s="195"/>
      <c r="D473" s="192"/>
      <c r="E473" s="192"/>
      <c r="F473" s="192"/>
      <c r="G473" s="192"/>
      <c r="H473" s="193"/>
      <c r="I473" s="194"/>
      <c r="J473" s="177"/>
      <c r="K473" s="54"/>
    </row>
    <row r="474" spans="2:11" ht="18" customHeight="1" x14ac:dyDescent="0.25">
      <c r="B474" s="197"/>
      <c r="C474" s="195"/>
      <c r="D474" s="192"/>
      <c r="E474" s="192"/>
      <c r="F474" s="192"/>
      <c r="G474" s="192"/>
      <c r="H474" s="193"/>
      <c r="I474" s="194"/>
      <c r="J474" s="177"/>
      <c r="K474" s="54"/>
    </row>
    <row r="475" spans="2:11" ht="18" customHeight="1" x14ac:dyDescent="0.25">
      <c r="B475" s="197"/>
      <c r="C475" s="195"/>
      <c r="D475" s="192"/>
      <c r="E475" s="192"/>
      <c r="F475" s="192"/>
      <c r="G475" s="192"/>
      <c r="H475" s="193"/>
      <c r="I475" s="194"/>
      <c r="J475" s="177"/>
      <c r="K475" s="54"/>
    </row>
    <row r="476" spans="2:11" ht="18" customHeight="1" x14ac:dyDescent="0.25">
      <c r="B476" s="197"/>
      <c r="C476" s="195"/>
      <c r="D476" s="192"/>
      <c r="E476" s="192"/>
      <c r="F476" s="192"/>
      <c r="G476" s="192"/>
      <c r="H476" s="193"/>
      <c r="I476" s="194"/>
      <c r="J476" s="177"/>
      <c r="K476" s="54"/>
    </row>
    <row r="477" spans="2:11" ht="18" customHeight="1" x14ac:dyDescent="0.25">
      <c r="B477" s="197"/>
      <c r="C477" s="195"/>
      <c r="D477" s="192"/>
      <c r="E477" s="192"/>
      <c r="F477" s="192"/>
      <c r="G477" s="192"/>
      <c r="H477" s="193"/>
      <c r="I477" s="194"/>
      <c r="J477" s="177"/>
      <c r="K477" s="54"/>
    </row>
    <row r="478" spans="2:11" ht="18" customHeight="1" x14ac:dyDescent="0.25">
      <c r="B478" s="197"/>
      <c r="C478" s="195"/>
      <c r="D478" s="192"/>
      <c r="E478" s="192"/>
      <c r="F478" s="192"/>
      <c r="G478" s="192"/>
      <c r="H478" s="193"/>
      <c r="I478" s="194"/>
      <c r="J478" s="177"/>
      <c r="K478" s="54"/>
    </row>
    <row r="479" spans="2:11" ht="18" customHeight="1" x14ac:dyDescent="0.25">
      <c r="B479" s="197"/>
      <c r="C479" s="195"/>
      <c r="D479" s="192"/>
      <c r="E479" s="192"/>
      <c r="F479" s="192"/>
      <c r="G479" s="192"/>
      <c r="H479" s="193"/>
      <c r="I479" s="194"/>
      <c r="J479" s="177"/>
      <c r="K479" s="54"/>
    </row>
    <row r="480" spans="2:11" ht="18" customHeight="1" x14ac:dyDescent="0.25">
      <c r="B480" s="197"/>
      <c r="C480" s="195"/>
      <c r="D480" s="192"/>
      <c r="E480" s="192"/>
      <c r="F480" s="192"/>
      <c r="G480" s="192"/>
      <c r="H480" s="193"/>
      <c r="I480" s="194"/>
      <c r="J480" s="177"/>
      <c r="K480" s="54"/>
    </row>
    <row r="481" spans="2:11" ht="18" customHeight="1" x14ac:dyDescent="0.25">
      <c r="B481" s="197"/>
      <c r="C481" s="195"/>
      <c r="D481" s="192"/>
      <c r="E481" s="192"/>
      <c r="F481" s="192"/>
      <c r="G481" s="192"/>
      <c r="H481" s="193"/>
      <c r="I481" s="194"/>
      <c r="J481" s="177"/>
      <c r="K481" s="54"/>
    </row>
    <row r="482" spans="2:11" ht="18" customHeight="1" x14ac:dyDescent="0.25">
      <c r="B482" s="197"/>
      <c r="C482" s="195"/>
      <c r="D482" s="192"/>
      <c r="E482" s="192"/>
      <c r="F482" s="192"/>
      <c r="G482" s="192"/>
      <c r="H482" s="193"/>
      <c r="I482" s="194"/>
      <c r="J482" s="177"/>
      <c r="K482" s="54"/>
    </row>
    <row r="483" spans="2:11" ht="18" customHeight="1" x14ac:dyDescent="0.25">
      <c r="B483" s="197"/>
      <c r="C483" s="195"/>
      <c r="D483" s="192"/>
      <c r="E483" s="192"/>
      <c r="F483" s="192"/>
      <c r="G483" s="192"/>
      <c r="H483" s="193"/>
      <c r="I483" s="194"/>
      <c r="J483" s="177"/>
      <c r="K483" s="54"/>
    </row>
    <row r="484" spans="2:11" ht="18" customHeight="1" x14ac:dyDescent="0.25">
      <c r="B484" s="197"/>
      <c r="C484" s="195"/>
      <c r="D484" s="192"/>
      <c r="E484" s="192"/>
      <c r="F484" s="192"/>
      <c r="G484" s="192"/>
      <c r="H484" s="193"/>
      <c r="I484" s="194"/>
      <c r="J484" s="177"/>
      <c r="K484" s="54"/>
    </row>
    <row r="485" spans="2:11" ht="18" customHeight="1" x14ac:dyDescent="0.25">
      <c r="B485" s="197"/>
      <c r="C485" s="195"/>
      <c r="D485" s="192"/>
      <c r="E485" s="192"/>
      <c r="F485" s="192"/>
      <c r="G485" s="192"/>
      <c r="H485" s="193"/>
      <c r="I485" s="194"/>
      <c r="J485" s="177"/>
      <c r="K485" s="54"/>
    </row>
    <row r="486" spans="2:11" ht="18" customHeight="1" x14ac:dyDescent="0.25">
      <c r="B486" s="197"/>
      <c r="C486" s="195"/>
      <c r="D486" s="192"/>
      <c r="E486" s="192"/>
      <c r="F486" s="192"/>
      <c r="G486" s="192"/>
      <c r="H486" s="193"/>
      <c r="I486" s="194"/>
      <c r="J486" s="177"/>
      <c r="K486" s="54"/>
    </row>
    <row r="487" spans="2:11" ht="18" customHeight="1" x14ac:dyDescent="0.25">
      <c r="B487" s="197"/>
      <c r="C487" s="195"/>
      <c r="D487" s="192"/>
      <c r="E487" s="192"/>
      <c r="F487" s="192"/>
      <c r="G487" s="192"/>
      <c r="H487" s="193"/>
      <c r="I487" s="194"/>
      <c r="J487" s="177"/>
      <c r="K487" s="54"/>
    </row>
    <row r="488" spans="2:11" ht="18" customHeight="1" x14ac:dyDescent="0.25">
      <c r="B488" s="197"/>
      <c r="C488" s="195"/>
      <c r="D488" s="192"/>
      <c r="E488" s="192"/>
      <c r="F488" s="192"/>
      <c r="G488" s="192"/>
      <c r="H488" s="193"/>
      <c r="I488" s="194"/>
      <c r="J488" s="177"/>
      <c r="K488" s="54"/>
    </row>
    <row r="489" spans="2:11" ht="18" customHeight="1" x14ac:dyDescent="0.25">
      <c r="B489" s="197"/>
      <c r="C489" s="195"/>
      <c r="D489" s="192"/>
      <c r="E489" s="192"/>
      <c r="F489" s="192"/>
      <c r="G489" s="192"/>
      <c r="H489" s="193"/>
      <c r="I489" s="194"/>
      <c r="J489" s="177"/>
      <c r="K489" s="54"/>
    </row>
    <row r="490" spans="2:11" ht="18" customHeight="1" x14ac:dyDescent="0.25">
      <c r="B490" s="197"/>
      <c r="C490" s="195"/>
      <c r="D490" s="192"/>
      <c r="E490" s="192"/>
      <c r="F490" s="192"/>
      <c r="G490" s="192"/>
      <c r="H490" s="193"/>
      <c r="I490" s="194"/>
      <c r="J490" s="177"/>
      <c r="K490" s="54"/>
    </row>
    <row r="491" spans="2:11" ht="18" customHeight="1" x14ac:dyDescent="0.25">
      <c r="B491" s="197"/>
      <c r="C491" s="195"/>
      <c r="D491" s="192"/>
      <c r="E491" s="192"/>
      <c r="F491" s="192"/>
      <c r="G491" s="192"/>
      <c r="H491" s="193"/>
      <c r="I491" s="194"/>
      <c r="J491" s="177"/>
      <c r="K491" s="54"/>
    </row>
    <row r="492" spans="2:11" ht="18" customHeight="1" x14ac:dyDescent="0.25">
      <c r="B492" s="197"/>
      <c r="C492" s="195"/>
      <c r="D492" s="192"/>
      <c r="E492" s="192"/>
      <c r="F492" s="192"/>
      <c r="G492" s="192"/>
      <c r="H492" s="193"/>
      <c r="I492" s="194"/>
      <c r="J492" s="177"/>
      <c r="K492" s="54"/>
    </row>
    <row r="493" spans="2:11" ht="18" customHeight="1" x14ac:dyDescent="0.25">
      <c r="B493" s="197"/>
      <c r="C493" s="195"/>
      <c r="D493" s="192"/>
      <c r="E493" s="192"/>
      <c r="F493" s="192"/>
      <c r="G493" s="192"/>
      <c r="H493" s="193"/>
      <c r="I493" s="194"/>
      <c r="J493" s="177"/>
      <c r="K493" s="54"/>
    </row>
    <row r="494" spans="2:11" ht="18" customHeight="1" x14ac:dyDescent="0.25">
      <c r="B494" s="197"/>
      <c r="C494" s="195"/>
      <c r="D494" s="192"/>
      <c r="E494" s="192"/>
      <c r="F494" s="192"/>
      <c r="G494" s="192"/>
      <c r="H494" s="193"/>
      <c r="I494" s="194"/>
      <c r="J494" s="177"/>
      <c r="K494" s="54"/>
    </row>
    <row r="495" spans="2:11" ht="18" customHeight="1" x14ac:dyDescent="0.25">
      <c r="B495" s="197"/>
      <c r="C495" s="195"/>
      <c r="D495" s="192"/>
      <c r="E495" s="192"/>
      <c r="F495" s="192"/>
      <c r="G495" s="192"/>
      <c r="H495" s="193"/>
      <c r="I495" s="194"/>
      <c r="J495" s="177"/>
      <c r="K495" s="54"/>
    </row>
    <row r="496" spans="2:11" ht="18" customHeight="1" x14ac:dyDescent="0.25">
      <c r="B496" s="197"/>
      <c r="C496" s="195"/>
      <c r="D496" s="192"/>
      <c r="E496" s="192"/>
      <c r="F496" s="192"/>
      <c r="G496" s="192"/>
      <c r="H496" s="193"/>
      <c r="I496" s="194"/>
      <c r="J496" s="177"/>
      <c r="K496" s="54"/>
    </row>
    <row r="497" spans="2:11" ht="18" customHeight="1" x14ac:dyDescent="0.25">
      <c r="B497" s="197"/>
      <c r="C497" s="195"/>
      <c r="D497" s="192"/>
      <c r="E497" s="192"/>
      <c r="F497" s="192"/>
      <c r="G497" s="192"/>
      <c r="H497" s="193"/>
      <c r="I497" s="194"/>
      <c r="J497" s="177"/>
      <c r="K497" s="54"/>
    </row>
    <row r="498" spans="2:11" ht="18" customHeight="1" x14ac:dyDescent="0.25">
      <c r="B498" s="197"/>
      <c r="C498" s="195"/>
      <c r="D498" s="192"/>
      <c r="E498" s="192"/>
      <c r="F498" s="192"/>
      <c r="G498" s="192"/>
      <c r="H498" s="193"/>
      <c r="I498" s="194"/>
      <c r="J498" s="177"/>
      <c r="K498" s="54"/>
    </row>
    <row r="499" spans="2:11" ht="18" customHeight="1" x14ac:dyDescent="0.25">
      <c r="B499" s="197"/>
      <c r="C499" s="195"/>
      <c r="D499" s="192"/>
      <c r="E499" s="192"/>
      <c r="F499" s="192"/>
      <c r="G499" s="192"/>
      <c r="H499" s="193"/>
      <c r="I499" s="194"/>
      <c r="J499" s="177"/>
      <c r="K499" s="54"/>
    </row>
    <row r="500" spans="2:11" ht="18" customHeight="1" x14ac:dyDescent="0.25">
      <c r="B500" s="197"/>
      <c r="C500" s="195"/>
      <c r="D500" s="192"/>
      <c r="E500" s="192"/>
      <c r="F500" s="192"/>
      <c r="G500" s="192"/>
      <c r="H500" s="193"/>
      <c r="I500" s="194"/>
      <c r="J500" s="177"/>
      <c r="K500" s="54"/>
    </row>
    <row r="501" spans="2:11" ht="18" customHeight="1" x14ac:dyDescent="0.25">
      <c r="B501" s="197"/>
      <c r="C501" s="195"/>
      <c r="D501" s="192"/>
      <c r="E501" s="192"/>
      <c r="F501" s="192"/>
      <c r="G501" s="192"/>
      <c r="H501" s="193"/>
      <c r="I501" s="194"/>
      <c r="J501" s="177"/>
      <c r="K501" s="54"/>
    </row>
    <row r="502" spans="2:11" ht="18" customHeight="1" x14ac:dyDescent="0.25">
      <c r="B502" s="197"/>
      <c r="C502" s="195"/>
      <c r="D502" s="192"/>
      <c r="E502" s="192"/>
      <c r="F502" s="192"/>
      <c r="G502" s="192"/>
      <c r="H502" s="193"/>
      <c r="I502" s="194"/>
      <c r="J502" s="177"/>
      <c r="K502" s="54"/>
    </row>
    <row r="503" spans="2:11" ht="18" customHeight="1" x14ac:dyDescent="0.25">
      <c r="B503" s="197"/>
      <c r="C503" s="195"/>
      <c r="D503" s="192"/>
      <c r="E503" s="192"/>
      <c r="F503" s="192"/>
      <c r="G503" s="192"/>
      <c r="H503" s="193"/>
      <c r="I503" s="194"/>
      <c r="J503" s="177"/>
      <c r="K503" s="54"/>
    </row>
    <row r="504" spans="2:11" ht="18" customHeight="1" x14ac:dyDescent="0.25">
      <c r="B504" s="197"/>
      <c r="C504" s="195"/>
      <c r="D504" s="192"/>
      <c r="E504" s="192"/>
      <c r="F504" s="192"/>
      <c r="G504" s="192"/>
      <c r="H504" s="193"/>
      <c r="I504" s="194"/>
      <c r="J504" s="177"/>
      <c r="K504" s="54"/>
    </row>
    <row r="505" spans="2:11" ht="18" customHeight="1" x14ac:dyDescent="0.25">
      <c r="B505" s="197"/>
      <c r="C505" s="195"/>
      <c r="D505" s="192"/>
      <c r="E505" s="192"/>
      <c r="F505" s="192"/>
      <c r="G505" s="192"/>
      <c r="H505" s="193"/>
      <c r="I505" s="194"/>
      <c r="J505" s="177"/>
      <c r="K505" s="54"/>
    </row>
    <row r="506" spans="2:11" ht="18" customHeight="1" x14ac:dyDescent="0.25">
      <c r="B506" s="197"/>
      <c r="C506" s="195"/>
      <c r="D506" s="192"/>
      <c r="E506" s="192"/>
      <c r="F506" s="192"/>
      <c r="G506" s="192"/>
      <c r="H506" s="193"/>
      <c r="I506" s="194"/>
      <c r="J506" s="177"/>
      <c r="K506" s="54"/>
    </row>
    <row r="507" spans="2:11" ht="18" customHeight="1" x14ac:dyDescent="0.25">
      <c r="B507" s="197"/>
      <c r="C507" s="195"/>
      <c r="D507" s="192"/>
      <c r="E507" s="192"/>
      <c r="F507" s="192"/>
      <c r="G507" s="192"/>
      <c r="H507" s="193"/>
      <c r="I507" s="194"/>
      <c r="J507" s="177"/>
      <c r="K507" s="54"/>
    </row>
    <row r="508" spans="2:11" ht="18" customHeight="1" x14ac:dyDescent="0.25">
      <c r="B508" s="197"/>
      <c r="C508" s="195"/>
      <c r="D508" s="192"/>
      <c r="E508" s="192"/>
      <c r="F508" s="192"/>
      <c r="G508" s="192"/>
      <c r="H508" s="193"/>
      <c r="I508" s="194"/>
      <c r="J508" s="177"/>
      <c r="K508" s="54"/>
    </row>
    <row r="509" spans="2:11" ht="18" customHeight="1" x14ac:dyDescent="0.25">
      <c r="B509" s="197"/>
      <c r="C509" s="195"/>
      <c r="D509" s="192"/>
      <c r="E509" s="192"/>
      <c r="F509" s="192"/>
      <c r="G509" s="192"/>
      <c r="H509" s="193"/>
      <c r="I509" s="193"/>
      <c r="J509" s="177"/>
      <c r="K509" s="54"/>
    </row>
  </sheetData>
  <sheetProtection password="EAF6" sheet="1" objects="1" scenarios="1" selectLockedCells="1" selectUnlockedCells="1"/>
  <autoFilter ref="B4:J509"/>
  <mergeCells count="2">
    <mergeCell ref="A1:D1"/>
    <mergeCell ref="F1:G1"/>
  </mergeCells>
  <phoneticPr fontId="1" type="noConversion"/>
  <conditionalFormatting sqref="E212:F212 E214:F215 E66:F72 E61:F64">
    <cfRule type="cellIs" dxfId="0" priority="4" stopIfTrue="1" operator="equal">
      <formula>"QUERY"</formula>
    </cfRule>
  </conditionalFormatting>
  <dataValidations count="1">
    <dataValidation allowBlank="1" showErrorMessage="1" sqref="D245:D246 D249 B92 G92 D35:D56 D12 D58:D75 F71 D77:D82 D84:D93"/>
  </dataValidations>
  <pageMargins left="0.31496062992125984" right="0.23622047244094491" top="0.39370078740157483" bottom="0.43307086614173229" header="0.23622047244094491" footer="0.23622047244094491"/>
  <pageSetup paperSize="8" scale="68" fitToHeight="8" orientation="portrait" r:id="rId1"/>
  <headerFooter alignWithMargins="0">
    <oddHeader>&amp;COFFICIAL</oddHeader>
    <oddFooter>&amp;L© Crown copyright 2016                                    &amp;COFFICIAL&amp;R&amp;A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CN1346"/>
  <sheetViews>
    <sheetView zoomScale="85" zoomScaleNormal="85" workbookViewId="0">
      <selection sqref="A1:B1"/>
    </sheetView>
  </sheetViews>
  <sheetFormatPr defaultColWidth="13.6640625" defaultRowHeight="17.25" customHeight="1" x14ac:dyDescent="0.2"/>
  <cols>
    <col min="1" max="1" width="19.44140625" style="34" bestFit="1" customWidth="1"/>
    <col min="2" max="2" width="40.88671875" style="34" customWidth="1"/>
    <col min="3" max="3" width="14.33203125" style="30" bestFit="1" customWidth="1"/>
    <col min="4" max="4" width="40.6640625" style="34" customWidth="1"/>
    <col min="5" max="5" width="18.33203125" style="33" customWidth="1"/>
    <col min="6" max="6" width="10.6640625" style="43" customWidth="1"/>
    <col min="7" max="7" width="42.109375" style="34" customWidth="1"/>
    <col min="8" max="8" width="13.33203125" style="38" bestFit="1" customWidth="1"/>
    <col min="9" max="9" width="13.6640625" style="38" bestFit="1" customWidth="1"/>
    <col min="10" max="10" width="10.6640625" style="39" customWidth="1"/>
    <col min="11" max="11" width="12.33203125" style="40" bestFit="1" customWidth="1"/>
    <col min="12" max="12" width="13.88671875" style="41" bestFit="1" customWidth="1"/>
    <col min="13" max="13" width="13.6640625" style="32" bestFit="1" customWidth="1"/>
    <col min="14" max="14" width="16.44140625" style="45" bestFit="1" customWidth="1"/>
    <col min="15" max="15" width="15.109375" style="33" customWidth="1"/>
    <col min="16" max="16" width="10.6640625" style="33" customWidth="1"/>
    <col min="17" max="17" width="13" style="30" customWidth="1"/>
    <col min="18" max="18" width="10.6640625" style="30" hidden="1" customWidth="1"/>
    <col min="19" max="19" width="12.33203125" style="33" hidden="1" customWidth="1"/>
    <col min="20" max="20" width="11.109375" style="44" hidden="1" customWidth="1"/>
    <col min="21" max="21" width="11.109375" style="42" hidden="1" customWidth="1"/>
    <col min="22" max="22" width="10.33203125" style="42" hidden="1" customWidth="1"/>
    <col min="23" max="23" width="10.33203125" style="45" hidden="1" customWidth="1"/>
    <col min="24" max="24" width="21.44140625" style="34" hidden="1" customWidth="1"/>
    <col min="25" max="25" width="17.6640625" style="34" hidden="1" customWidth="1"/>
    <col min="26" max="26" width="16.109375" style="34" hidden="1" customWidth="1"/>
    <col min="27" max="27" width="9.88671875" style="34" hidden="1" customWidth="1"/>
    <col min="28" max="28" width="9.44140625" style="34" hidden="1" customWidth="1"/>
    <col min="29" max="29" width="9.5546875" style="34" hidden="1" customWidth="1"/>
    <col min="30" max="50" width="0" style="34" hidden="1" customWidth="1"/>
    <col min="51" max="51" width="9.5546875" style="34" hidden="1" customWidth="1"/>
    <col min="52" max="92" width="0" style="34" hidden="1" customWidth="1"/>
    <col min="93" max="16384" width="13.6640625" style="34"/>
  </cols>
  <sheetData>
    <row r="1" spans="1:92" s="113" customFormat="1" ht="15" customHeight="1" x14ac:dyDescent="0.2">
      <c r="A1" s="212"/>
      <c r="B1" s="212"/>
      <c r="C1" s="111"/>
      <c r="D1" s="110"/>
      <c r="E1" s="112"/>
      <c r="G1" s="114"/>
      <c r="H1" s="115"/>
      <c r="I1" s="116"/>
      <c r="J1" s="117"/>
      <c r="K1" s="117"/>
      <c r="L1" s="117"/>
      <c r="M1" s="111"/>
      <c r="N1" s="118"/>
      <c r="O1" s="115"/>
      <c r="P1" s="119"/>
      <c r="Q1" s="120"/>
      <c r="R1" s="121"/>
      <c r="S1" s="121"/>
      <c r="T1" s="122"/>
      <c r="U1" s="123"/>
      <c r="V1" s="124"/>
      <c r="W1" s="124"/>
      <c r="X1" s="125"/>
      <c r="Y1" s="126"/>
      <c r="Z1" s="127"/>
      <c r="AA1" s="128"/>
      <c r="AB1" s="129"/>
      <c r="AC1" s="129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30"/>
      <c r="AY1" s="114"/>
    </row>
    <row r="2" spans="1:92" s="37" customFormat="1" ht="55.5" hidden="1" customHeight="1" x14ac:dyDescent="0.2">
      <c r="A2" s="107"/>
      <c r="B2" s="1"/>
      <c r="C2" s="1"/>
      <c r="D2" s="78" t="s">
        <v>103</v>
      </c>
      <c r="E2" s="78" t="s">
        <v>104</v>
      </c>
      <c r="F2" s="1"/>
      <c r="G2" s="42"/>
      <c r="H2" s="79"/>
      <c r="I2" s="79"/>
      <c r="K2" s="37" t="s">
        <v>82</v>
      </c>
      <c r="L2" s="1" t="s">
        <v>36</v>
      </c>
      <c r="M2" s="1" t="s">
        <v>36</v>
      </c>
      <c r="N2" s="1" t="s">
        <v>37</v>
      </c>
      <c r="O2" s="79" t="s">
        <v>105</v>
      </c>
      <c r="P2" s="37" t="s">
        <v>106</v>
      </c>
      <c r="Q2" s="1" t="s">
        <v>83</v>
      </c>
      <c r="R2" s="37" t="s">
        <v>38</v>
      </c>
      <c r="S2" s="37" t="s">
        <v>84</v>
      </c>
      <c r="T2" s="37" t="s">
        <v>38</v>
      </c>
      <c r="U2" s="37" t="s">
        <v>38</v>
      </c>
      <c r="V2" s="37" t="s">
        <v>39</v>
      </c>
      <c r="W2" s="37" t="s">
        <v>39</v>
      </c>
      <c r="X2" s="37" t="s">
        <v>39</v>
      </c>
      <c r="Y2" s="37" t="s">
        <v>39</v>
      </c>
    </row>
    <row r="3" spans="1:92" s="37" customFormat="1" ht="7.95" customHeight="1" x14ac:dyDescent="0.2">
      <c r="A3" s="131"/>
      <c r="B3" s="1"/>
      <c r="C3" s="1"/>
      <c r="D3" s="78"/>
      <c r="E3" s="78"/>
      <c r="F3" s="1"/>
      <c r="G3" s="42"/>
      <c r="H3" s="79"/>
      <c r="I3" s="79"/>
      <c r="K3" s="134"/>
      <c r="L3" s="1"/>
      <c r="M3" s="1"/>
      <c r="N3" s="1"/>
      <c r="O3" s="132"/>
      <c r="Q3" s="1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</row>
    <row r="4" spans="1:92" s="81" customFormat="1" ht="68.25" customHeight="1" x14ac:dyDescent="0.2">
      <c r="A4" s="55" t="s">
        <v>108</v>
      </c>
      <c r="B4" s="55" t="s">
        <v>30</v>
      </c>
      <c r="C4" s="55" t="s">
        <v>31</v>
      </c>
      <c r="D4" s="56" t="s">
        <v>95</v>
      </c>
      <c r="E4" s="56" t="s">
        <v>96</v>
      </c>
      <c r="F4" s="55" t="s">
        <v>54</v>
      </c>
      <c r="G4" s="55" t="s">
        <v>55</v>
      </c>
      <c r="H4" s="57" t="s">
        <v>56</v>
      </c>
      <c r="I4" s="57" t="s">
        <v>189</v>
      </c>
      <c r="J4" s="55" t="s">
        <v>22</v>
      </c>
      <c r="K4" s="55" t="s">
        <v>183</v>
      </c>
      <c r="L4" s="58" t="s">
        <v>190</v>
      </c>
      <c r="M4" s="55" t="s">
        <v>16</v>
      </c>
      <c r="N4" s="55" t="s">
        <v>45</v>
      </c>
      <c r="O4" s="55" t="s">
        <v>109</v>
      </c>
      <c r="P4" s="55" t="s">
        <v>29</v>
      </c>
      <c r="Q4" s="55" t="s">
        <v>57</v>
      </c>
      <c r="R4" s="59" t="s">
        <v>46</v>
      </c>
      <c r="S4" s="59" t="s">
        <v>97</v>
      </c>
      <c r="T4" s="59" t="s">
        <v>98</v>
      </c>
      <c r="U4" s="60" t="s">
        <v>99</v>
      </c>
      <c r="V4" s="59" t="s">
        <v>100</v>
      </c>
      <c r="W4" s="59" t="s">
        <v>101</v>
      </c>
      <c r="X4" s="59" t="s">
        <v>102</v>
      </c>
      <c r="Y4" s="106" t="s">
        <v>48</v>
      </c>
      <c r="Z4" s="133" t="s">
        <v>58</v>
      </c>
      <c r="AA4" s="133" t="s">
        <v>59</v>
      </c>
      <c r="AB4" s="133" t="s">
        <v>60</v>
      </c>
      <c r="AC4" s="133" t="s">
        <v>61</v>
      </c>
      <c r="AD4" s="133" t="s">
        <v>62</v>
      </c>
      <c r="AE4" s="133" t="s">
        <v>63</v>
      </c>
      <c r="AF4" s="133" t="s">
        <v>64</v>
      </c>
      <c r="AG4" s="133" t="s">
        <v>65</v>
      </c>
      <c r="AH4" s="133" t="s">
        <v>66</v>
      </c>
      <c r="AI4" s="133" t="s">
        <v>67</v>
      </c>
      <c r="AJ4" s="133" t="s">
        <v>68</v>
      </c>
      <c r="AK4" s="133" t="s">
        <v>69</v>
      </c>
      <c r="AL4" s="133" t="s">
        <v>70</v>
      </c>
      <c r="AM4" s="133" t="s">
        <v>71</v>
      </c>
      <c r="AN4" s="133" t="s">
        <v>72</v>
      </c>
      <c r="AO4" s="133" t="s">
        <v>73</v>
      </c>
      <c r="AP4" s="133" t="s">
        <v>74</v>
      </c>
      <c r="AQ4" s="133" t="s">
        <v>75</v>
      </c>
      <c r="AR4" s="133" t="s">
        <v>76</v>
      </c>
      <c r="AS4" s="133" t="s">
        <v>77</v>
      </c>
      <c r="AT4" s="133" t="s">
        <v>78</v>
      </c>
      <c r="AU4" s="133" t="s">
        <v>79</v>
      </c>
      <c r="AV4" s="133" t="s">
        <v>80</v>
      </c>
      <c r="AW4" s="133" t="s">
        <v>81</v>
      </c>
      <c r="AX4" s="133" t="s">
        <v>85</v>
      </c>
      <c r="AY4" s="133" t="s">
        <v>86</v>
      </c>
      <c r="AZ4" s="136" t="s">
        <v>114</v>
      </c>
      <c r="BA4" s="136" t="s">
        <v>115</v>
      </c>
      <c r="BB4" s="136" t="s">
        <v>116</v>
      </c>
      <c r="BC4" s="137" t="s">
        <v>117</v>
      </c>
      <c r="BD4" s="137" t="s">
        <v>5</v>
      </c>
      <c r="BE4" s="137" t="s">
        <v>118</v>
      </c>
      <c r="BF4" s="137" t="s">
        <v>87</v>
      </c>
      <c r="BG4" s="137" t="s">
        <v>52</v>
      </c>
      <c r="BH4" s="137" t="s">
        <v>119</v>
      </c>
      <c r="BI4" s="138" t="s">
        <v>0</v>
      </c>
      <c r="BJ4" s="137" t="s">
        <v>120</v>
      </c>
      <c r="BK4" s="137" t="s">
        <v>1</v>
      </c>
      <c r="BL4" s="137" t="s">
        <v>2</v>
      </c>
      <c r="BM4" s="137" t="s">
        <v>121</v>
      </c>
      <c r="BN4" s="137" t="s">
        <v>122</v>
      </c>
      <c r="BO4" s="137" t="s">
        <v>123</v>
      </c>
      <c r="BP4" s="137" t="s">
        <v>19</v>
      </c>
      <c r="BQ4" s="137" t="s">
        <v>3</v>
      </c>
      <c r="BR4" s="137" t="s">
        <v>124</v>
      </c>
      <c r="BS4" s="137" t="s">
        <v>125</v>
      </c>
      <c r="BT4" s="137" t="s">
        <v>126</v>
      </c>
      <c r="BU4" s="137" t="s">
        <v>127</v>
      </c>
      <c r="BV4" s="137" t="s">
        <v>128</v>
      </c>
      <c r="BW4" s="137" t="s">
        <v>129</v>
      </c>
      <c r="BX4" s="137" t="s">
        <v>130</v>
      </c>
      <c r="BY4" s="137" t="s">
        <v>131</v>
      </c>
      <c r="BZ4" s="137" t="s">
        <v>132</v>
      </c>
      <c r="CA4" s="137" t="s">
        <v>133</v>
      </c>
      <c r="CB4" s="137" t="s">
        <v>134</v>
      </c>
      <c r="CC4" s="137" t="s">
        <v>135</v>
      </c>
      <c r="CD4" s="137" t="s">
        <v>136</v>
      </c>
      <c r="CE4" s="137" t="s">
        <v>137</v>
      </c>
      <c r="CF4" s="137" t="s">
        <v>138</v>
      </c>
      <c r="CG4" s="137" t="s">
        <v>139</v>
      </c>
      <c r="CH4" s="137" t="s">
        <v>140</v>
      </c>
      <c r="CI4" s="137" t="s">
        <v>141</v>
      </c>
      <c r="CJ4" s="137" t="s">
        <v>142</v>
      </c>
      <c r="CK4" s="137" t="s">
        <v>143</v>
      </c>
      <c r="CL4" s="137" t="s">
        <v>40</v>
      </c>
      <c r="CM4" s="137" t="s">
        <v>144</v>
      </c>
      <c r="CN4" s="59" t="s">
        <v>48</v>
      </c>
    </row>
    <row r="5" spans="1:92" ht="17.25" customHeight="1" x14ac:dyDescent="0.2">
      <c r="A5" s="145" t="str">
        <f>README!$B$8</f>
        <v>Supplier Name</v>
      </c>
      <c r="B5" s="145" t="str">
        <f>IFERROR(VLOOKUP(C5,Customer!$B$4:$N$293,3,FALSE),"")</f>
        <v/>
      </c>
      <c r="C5" s="146"/>
      <c r="D5" s="145" t="str">
        <f>IFERROR(VLOOKUP(C5,Customer!$B$4:$J$286,5,FALSE),"")</f>
        <v/>
      </c>
      <c r="E5" s="145" t="str">
        <f>IFERROR(VLOOKUP(C5,Customer!$B$4:$K$293,10,FALSE),"")</f>
        <v/>
      </c>
      <c r="F5" s="147"/>
      <c r="G5" s="145" t="str">
        <f>IFERROR(VLOOKUP(F5,Products!B:Q,2,FALSE),"")</f>
        <v/>
      </c>
      <c r="H5" s="148"/>
      <c r="I5" s="149"/>
      <c r="J5" s="150">
        <v>1</v>
      </c>
      <c r="K5" s="149" t="s">
        <v>47</v>
      </c>
      <c r="L5" s="149"/>
      <c r="M5" s="145">
        <f>L5*I5</f>
        <v>0</v>
      </c>
      <c r="N5" s="151"/>
      <c r="O5" s="145" t="s">
        <v>148</v>
      </c>
      <c r="P5" s="152">
        <f>README!$F$8</f>
        <v>0</v>
      </c>
      <c r="Q5" s="153"/>
      <c r="R5" s="83" t="str">
        <f>IF(ISERROR(VLOOKUP(F5,Products!B:P,9,FALSE)),"",VLOOKUP(F5,Products!B:P,9,FALSE))</f>
        <v/>
      </c>
      <c r="S5" s="83" t="str">
        <f>IF(ISERROR(H5*R5),"",H5*R5)</f>
        <v/>
      </c>
      <c r="T5" s="84" t="str">
        <f>IF(ISERROR(M5/I5),"",M5/I5)</f>
        <v/>
      </c>
      <c r="U5" s="85" t="str">
        <f>IF(ISERROR(M5/H5),"",(M5/H5))</f>
        <v/>
      </c>
      <c r="V5" s="86" t="e">
        <f>IF(K5="P",VLOOKUP(F5,Products!B:S,5,FALSE),"")</f>
        <v>#N/A</v>
      </c>
      <c r="W5" s="86" t="str">
        <f>IF(ISERROR(VLOOKUP(E5,Customer!B:J,4,FALSE)),"",VLOOKUP(E5,Customer!B:J,4,FALSE))</f>
        <v/>
      </c>
      <c r="X5" s="87" t="e">
        <f>IF(MonthlySalesData!O5="ZZ",A5,VLOOKUP(MonthlySalesData!C5,Customer!B:J,9,FALSE))</f>
        <v>#N/A</v>
      </c>
      <c r="Y5" s="75" t="s">
        <v>149</v>
      </c>
      <c r="Z5" s="77" t="str">
        <f>IF(O5="H","Homedelivery/"&amp;#REF!,IF(O5="ZZ","Stockdelivery/"&amp;B5,"Trustdelivery"))</f>
        <v>Trustdelivery</v>
      </c>
      <c r="AA5" s="34">
        <v>250</v>
      </c>
      <c r="AB5" s="49" t="e">
        <f>AA5-R5</f>
        <v>#VALUE!</v>
      </c>
      <c r="AC5" s="49" t="e">
        <f>IF(K5="P",I5-S5,"")</f>
        <v>#VALUE!</v>
      </c>
      <c r="AX5" s="46">
        <f>IF(ISERROR(MonthlySalesData!$F5),"",MonthlySalesData!$F5)</f>
        <v>0</v>
      </c>
      <c r="AY5" s="42" t="str">
        <f>IF(ISERROR(MonthlySalesData!#REF!),"",LEFT(MonthlySalesData!#REF!,1))</f>
        <v/>
      </c>
      <c r="AZ5" s="139" t="str">
        <f>IF(ISERROR(MonthlySalesData!$F4),"",MonthlySalesData!$F4)</f>
        <v>Product Code</v>
      </c>
      <c r="BA5" s="139" t="str">
        <f>IF(ISERROR(MonthlySalesData!$K4),"",LEFT(MonthlySalesData!$K4,1))</f>
        <v>L</v>
      </c>
      <c r="BB5" s="139" t="str">
        <f>IF(ISERROR(VLOOKUP(AZ4,[1]Products!B:E,4,FALSE)),"n/a",VLOOKUP(AZ4,[1]Products!B:E,4,FALSE))</f>
        <v>n/a</v>
      </c>
      <c r="BC5" s="140">
        <f>README!$F$8</f>
        <v>0</v>
      </c>
      <c r="BD5" s="139" t="str">
        <f>IF(BA4="P",VLOOKUP(MonthlySalesData!$F4,[1]Products!B:D,3,FALSE),README!$B$8)</f>
        <v>Supplier Name</v>
      </c>
      <c r="BE5" s="140" t="e">
        <f>VLOOKUP($C4,[2]Customers!$C:$K,2,FALSE)</f>
        <v>#N/A</v>
      </c>
      <c r="BF5" s="139" t="e">
        <f>VLOOKUP($BE4,[2]Customers!$D:$K,2,FALSE)</f>
        <v>#N/A</v>
      </c>
      <c r="BG5" s="139" t="e">
        <f>VLOOKUP($BE4,[2]Customers!$D:$K,7,FALSE)</f>
        <v>#N/A</v>
      </c>
      <c r="BH5" s="139" t="e">
        <f>HLOOKUP(BM4,README!$10:$14,3,FALSE)</f>
        <v>#N/A</v>
      </c>
      <c r="BI5" s="140" t="str">
        <f>IF(MonthlySalesData!$N4="","",MonthlySalesData!$N4)</f>
        <v>Date delivered</v>
      </c>
      <c r="BJ5" s="139" t="s">
        <v>145</v>
      </c>
      <c r="BK5" s="139" t="b">
        <f>IF(ISERROR(IF(MonthlySalesData!$BA4="P",VLOOKUP($AZ4,[1]Products!$B:$P,12,FALSE))),"",IF(MonthlySalesData!$BA4="P",VLOOKUP($AZ4,[1]Products!$B:$P,12,FALSE),IF(MonthlySalesData!$BA4="A","ANCILLARIES")))</f>
        <v>0</v>
      </c>
      <c r="BL5" s="139" t="b">
        <f>IF(ISERROR(IF(MonthlySalesData!$BA4="P",VLOOKUP($AZ4,[1]Products!$B:$P,14,FALSE))),"",IF(MonthlySalesData!$BA4="P",VLOOKUP($AZ4,[1]Products!$B:$P,14,FALSE),IF(MonthlySalesData!$BA4="A","ANCILLARIES")))</f>
        <v>0</v>
      </c>
      <c r="BM5" s="139" t="str">
        <f>BN4</f>
        <v>Suppliers Product Code</v>
      </c>
      <c r="BN5" s="139" t="e">
        <f>VLOOKUP(F4,[1]Products!B:I,5,FALSE)</f>
        <v>#N/A</v>
      </c>
      <c r="BO5" s="139" t="str">
        <f>IF(LEFT(MonthlySalesData!O4,1)="Z","Stockdelivery/"&amp;MonthlySalesData!E4,IF(LEFT(MonthlySalesData!O4)="T","Trustdelivery","Homedelivery/"&amp;MonthlySalesData!A4))</f>
        <v>Homedelivery/Supplier</v>
      </c>
      <c r="BP5" s="139" t="str">
        <f>IF(ISERROR(VLOOKUP($AZ4,[1]Products!B:P,8,FALSE)),"",VLOOKUP($AZ4,[1]Products!B:P,8,FALSE))</f>
        <v/>
      </c>
      <c r="BQ5" s="139" t="str">
        <f>IF(ISERROR(VLOOKUP($AZ4,[1]Products!B:P,7,FALSE)),"",VLOOKUP($AZ4,[1]Products!B:P,7,FALSE))</f>
        <v/>
      </c>
      <c r="BR5" s="139" t="str">
        <f>IF(BA4="P",M4/I4,"")</f>
        <v/>
      </c>
      <c r="BS5" s="139" t="s">
        <v>146</v>
      </c>
      <c r="BT5" s="139" t="str">
        <f>IF(LEFT(MonthlySalesData!$BA4,1)="P",MonthlySalesData!$I4,MonthlySalesData!$H4)</f>
        <v>Units/Vials sold
(Quantity Singles)</v>
      </c>
      <c r="BU5" s="139" t="str">
        <f>IF(ISERROR($BR4*$BT4),"",$BR4*$BT4)</f>
        <v/>
      </c>
      <c r="BV5" s="141" t="s">
        <v>147</v>
      </c>
      <c r="BW5" s="142" t="e">
        <f>BU4-M4</f>
        <v>#VALUE!</v>
      </c>
      <c r="BX5" s="139" t="s">
        <v>147</v>
      </c>
      <c r="BY5" s="143" t="s">
        <v>147</v>
      </c>
      <c r="BZ5" s="139" t="s">
        <v>147</v>
      </c>
      <c r="CA5" s="139" t="s">
        <v>147</v>
      </c>
      <c r="CB5" s="139" t="s">
        <v>147</v>
      </c>
      <c r="CC5" s="139" t="s">
        <v>147</v>
      </c>
      <c r="CD5" s="139" t="s">
        <v>147</v>
      </c>
      <c r="CE5" s="139" t="s">
        <v>147</v>
      </c>
      <c r="CF5" s="139" t="s">
        <v>147</v>
      </c>
      <c r="CG5" s="139" t="s">
        <v>147</v>
      </c>
      <c r="CH5" s="139" t="s">
        <v>147</v>
      </c>
      <c r="CI5" s="139" t="s">
        <v>147</v>
      </c>
      <c r="CJ5" s="139" t="s">
        <v>147</v>
      </c>
      <c r="CK5" s="139" t="e">
        <f>VLOOKUP(C4,[2]Customers!C:K,9,FALSE)</f>
        <v>#N/A</v>
      </c>
      <c r="CL5" s="139" t="str">
        <f>IF(ISERROR(YEAR(BI4)&amp;MONTH(BI4)),"",YEAR(BI4)&amp;MONTH(BI4))</f>
        <v/>
      </c>
      <c r="CM5" s="139" t="str">
        <f>IF(ISERROR(VLOOKUP($AZ4,[1]Products!$B:$P,6,FALSE)),"",VLOOKUP($AZ4,[1]Products!$B:$P,6,FALSE))</f>
        <v/>
      </c>
      <c r="CN5" s="139" t="str">
        <f>Y4</f>
        <v>LineID</v>
      </c>
    </row>
    <row r="6" spans="1:92" ht="17.25" customHeight="1" x14ac:dyDescent="0.2">
      <c r="A6" s="145" t="str">
        <f>README!$B$8</f>
        <v>Supplier Name</v>
      </c>
      <c r="B6" s="145" t="str">
        <f>IFERROR(VLOOKUP(C6,Customer!$B$4:$N$293,3,FALSE),"")</f>
        <v/>
      </c>
      <c r="C6" s="146"/>
      <c r="D6" s="145" t="str">
        <f>IFERROR(VLOOKUP(C6,Customer!$B$4:$J$286,5,FALSE),"")</f>
        <v/>
      </c>
      <c r="E6" s="145" t="str">
        <f>IFERROR(VLOOKUP(C6,Customer!$B$4:$K$293,10,FALSE),"")</f>
        <v/>
      </c>
      <c r="F6" s="147"/>
      <c r="G6" s="145" t="str">
        <f>IFERROR(VLOOKUP(F6,Products!B:Q,2,FALSE),"")</f>
        <v/>
      </c>
      <c r="H6" s="148"/>
      <c r="I6" s="149"/>
      <c r="J6" s="150">
        <v>1</v>
      </c>
      <c r="K6" s="149" t="s">
        <v>47</v>
      </c>
      <c r="L6" s="149"/>
      <c r="M6" s="145">
        <f t="shared" ref="M6:M38" si="0">L6*I6</f>
        <v>0</v>
      </c>
      <c r="N6" s="151"/>
      <c r="O6" s="145" t="s">
        <v>148</v>
      </c>
      <c r="P6" s="152">
        <f>README!$F$8</f>
        <v>0</v>
      </c>
      <c r="Q6" s="153"/>
      <c r="R6" s="69" t="str">
        <f>IF(ISERROR(VLOOKUP(F6,Products!B:P,9,FALSE)),"",VLOOKUP(F6,Products!B:P,9,FALSE))</f>
        <v/>
      </c>
      <c r="S6" s="69" t="str">
        <f t="shared" ref="S6:S38" si="1">IF(ISERROR(H6*R6),"",H6*R6)</f>
        <v/>
      </c>
      <c r="T6" s="70" t="str">
        <f t="shared" ref="T6:T38" si="2">IF(ISERROR(M6/I6),"",M6/I6)</f>
        <v/>
      </c>
      <c r="U6" s="71" t="str">
        <f t="shared" ref="U6:U38" si="3">IF(ISERROR(M6/H6),"",(M6/H6))</f>
        <v/>
      </c>
      <c r="V6" s="72" t="e">
        <f>IF(K6="P",VLOOKUP(F6,Products!B:S,5,FALSE),"")</f>
        <v>#N/A</v>
      </c>
      <c r="W6" s="72" t="str">
        <f>IF(ISERROR(VLOOKUP(E6,Customer!B:J,4,FALSE)),"",VLOOKUP(E6,Customer!B:J,4,FALSE))</f>
        <v/>
      </c>
      <c r="X6" s="76" t="e">
        <f>IF(MonthlySalesData!O6="ZZ",A6,VLOOKUP(MonthlySalesData!C6,Customer!B:J,9,FALSE))</f>
        <v>#N/A</v>
      </c>
      <c r="Y6" s="75" t="s">
        <v>150</v>
      </c>
      <c r="Z6" s="77" t="str">
        <f>IF(O6="H","Homedelivery/"&amp;#REF!,IF(O6="ZZ","Stockdelivery/"&amp;B6,"Trustdelivery"))</f>
        <v>Trustdelivery</v>
      </c>
      <c r="AA6" s="34">
        <v>250</v>
      </c>
      <c r="AB6" s="49" t="e">
        <f t="shared" ref="AB6:AB38" si="4">AA6-R6</f>
        <v>#VALUE!</v>
      </c>
      <c r="AC6" s="49" t="e">
        <f t="shared" ref="AC6:AC38" si="5">IF(K6="P",I6-S6,"")</f>
        <v>#VALUE!</v>
      </c>
    </row>
    <row r="7" spans="1:92" ht="17.25" customHeight="1" x14ac:dyDescent="0.2">
      <c r="A7" s="145" t="str">
        <f>README!$B$8</f>
        <v>Supplier Name</v>
      </c>
      <c r="B7" s="145" t="str">
        <f>IFERROR(VLOOKUP(C7,Customer!$B$4:$N$293,3,FALSE),"")</f>
        <v/>
      </c>
      <c r="C7" s="146"/>
      <c r="D7" s="145" t="str">
        <f>IFERROR(VLOOKUP(C7,Customer!$B$4:$J$286,5,FALSE),"")</f>
        <v/>
      </c>
      <c r="E7" s="145" t="str">
        <f>IFERROR(VLOOKUP(C7,Customer!$B$4:$K$293,10,FALSE),"")</f>
        <v/>
      </c>
      <c r="F7" s="147"/>
      <c r="G7" s="145" t="str">
        <f>IFERROR(VLOOKUP(F7,Products!B:Q,2,FALSE),"")</f>
        <v/>
      </c>
      <c r="H7" s="148"/>
      <c r="I7" s="149"/>
      <c r="J7" s="150">
        <v>1</v>
      </c>
      <c r="K7" s="149" t="s">
        <v>47</v>
      </c>
      <c r="L7" s="149"/>
      <c r="M7" s="145">
        <f t="shared" si="0"/>
        <v>0</v>
      </c>
      <c r="N7" s="151"/>
      <c r="O7" s="145" t="s">
        <v>148</v>
      </c>
      <c r="P7" s="152">
        <f>README!$F$8</f>
        <v>0</v>
      </c>
      <c r="Q7" s="153"/>
      <c r="R7" s="69" t="str">
        <f>IF(ISERROR(VLOOKUP(F7,Products!B:P,9,FALSE)),"",VLOOKUP(F7,Products!B:P,9,FALSE))</f>
        <v/>
      </c>
      <c r="S7" s="69" t="str">
        <f t="shared" si="1"/>
        <v/>
      </c>
      <c r="T7" s="70" t="str">
        <f t="shared" si="2"/>
        <v/>
      </c>
      <c r="U7" s="71" t="str">
        <f t="shared" si="3"/>
        <v/>
      </c>
      <c r="V7" s="72" t="e">
        <f>IF(K7="P",VLOOKUP(F7,Products!B:S,5,FALSE),"")</f>
        <v>#N/A</v>
      </c>
      <c r="W7" s="72" t="str">
        <f>IF(ISERROR(VLOOKUP(E7,Customer!B:J,4,FALSE)),"",VLOOKUP(E7,Customer!B:J,4,FALSE))</f>
        <v/>
      </c>
      <c r="X7" s="76" t="e">
        <f>IF(MonthlySalesData!O7="ZZ",A7,VLOOKUP(MonthlySalesData!C7,Customer!B:J,9,FALSE))</f>
        <v>#N/A</v>
      </c>
      <c r="Y7" s="75" t="s">
        <v>151</v>
      </c>
      <c r="Z7" s="77" t="str">
        <f>IF(O7="H","Homedelivery/"&amp;#REF!,IF(O7="ZZ","Stockdelivery/"&amp;B7,"Trustdelivery"))</f>
        <v>Trustdelivery</v>
      </c>
      <c r="AA7" s="34">
        <v>250</v>
      </c>
      <c r="AB7" s="49" t="e">
        <f t="shared" si="4"/>
        <v>#VALUE!</v>
      </c>
      <c r="AC7" s="49" t="e">
        <f t="shared" si="5"/>
        <v>#VALUE!</v>
      </c>
    </row>
    <row r="8" spans="1:92" ht="17.25" customHeight="1" x14ac:dyDescent="0.2">
      <c r="A8" s="145" t="str">
        <f>README!$B$8</f>
        <v>Supplier Name</v>
      </c>
      <c r="B8" s="145" t="str">
        <f>IFERROR(VLOOKUP(C8,Customer!$B$4:$N$293,3,FALSE),"")</f>
        <v/>
      </c>
      <c r="C8" s="146"/>
      <c r="D8" s="145" t="str">
        <f>IFERROR(VLOOKUP(C8,Customer!$B$4:$J$286,5,FALSE),"")</f>
        <v/>
      </c>
      <c r="E8" s="145" t="str">
        <f>IFERROR(VLOOKUP(C8,Customer!$B$4:$K$293,10,FALSE),"")</f>
        <v/>
      </c>
      <c r="F8" s="147"/>
      <c r="G8" s="145" t="str">
        <f>IFERROR(VLOOKUP(F8,Products!B:Q,2,FALSE),"")</f>
        <v/>
      </c>
      <c r="H8" s="148"/>
      <c r="I8" s="149"/>
      <c r="J8" s="150">
        <v>1</v>
      </c>
      <c r="K8" s="149" t="s">
        <v>47</v>
      </c>
      <c r="L8" s="149"/>
      <c r="M8" s="145">
        <f t="shared" si="0"/>
        <v>0</v>
      </c>
      <c r="N8" s="151"/>
      <c r="O8" s="145" t="s">
        <v>148</v>
      </c>
      <c r="P8" s="152">
        <f>README!$F$8</f>
        <v>0</v>
      </c>
      <c r="Q8" s="153"/>
      <c r="R8" s="69" t="str">
        <f>IF(ISERROR(VLOOKUP(F8,Products!B:P,9,FALSE)),"",VLOOKUP(F8,Products!B:P,9,FALSE))</f>
        <v/>
      </c>
      <c r="S8" s="69" t="str">
        <f t="shared" si="1"/>
        <v/>
      </c>
      <c r="T8" s="70" t="str">
        <f t="shared" si="2"/>
        <v/>
      </c>
      <c r="U8" s="71" t="str">
        <f t="shared" si="3"/>
        <v/>
      </c>
      <c r="V8" s="72" t="e">
        <f>IF(K8="P",VLOOKUP(F8,Products!B:S,5,FALSE),"")</f>
        <v>#N/A</v>
      </c>
      <c r="W8" s="72" t="str">
        <f>IF(ISERROR(VLOOKUP(E8,Customer!B:J,4,FALSE)),"",VLOOKUP(E8,Customer!B:J,4,FALSE))</f>
        <v/>
      </c>
      <c r="X8" s="76" t="e">
        <f>IF(MonthlySalesData!O8="ZZ",A8,VLOOKUP(MonthlySalesData!C8,Customer!B:J,9,FALSE))</f>
        <v>#N/A</v>
      </c>
      <c r="Y8" s="75" t="s">
        <v>152</v>
      </c>
      <c r="Z8" s="77" t="str">
        <f>IF(O8="H","Homedelivery/"&amp;#REF!,IF(O8="ZZ","Stockdelivery/"&amp;B8,"Trustdelivery"))</f>
        <v>Trustdelivery</v>
      </c>
      <c r="AA8" s="34">
        <v>250</v>
      </c>
      <c r="AB8" s="49" t="e">
        <f t="shared" si="4"/>
        <v>#VALUE!</v>
      </c>
      <c r="AC8" s="49" t="e">
        <f t="shared" si="5"/>
        <v>#VALUE!</v>
      </c>
    </row>
    <row r="9" spans="1:92" ht="17.25" customHeight="1" x14ac:dyDescent="0.2">
      <c r="A9" s="145" t="str">
        <f>README!$B$8</f>
        <v>Supplier Name</v>
      </c>
      <c r="B9" s="145" t="str">
        <f>IFERROR(VLOOKUP(C9,Customer!$B$4:$N$293,3,FALSE),"")</f>
        <v/>
      </c>
      <c r="C9" s="146"/>
      <c r="D9" s="145" t="str">
        <f>IFERROR(VLOOKUP(C9,Customer!$B$4:$J$286,5,FALSE),"")</f>
        <v/>
      </c>
      <c r="E9" s="145" t="str">
        <f>IFERROR(VLOOKUP(C9,Customer!$B$4:$K$293,10,FALSE),"")</f>
        <v/>
      </c>
      <c r="F9" s="147"/>
      <c r="G9" s="145" t="str">
        <f>IFERROR(VLOOKUP(F9,Products!B:Q,2,FALSE),"")</f>
        <v/>
      </c>
      <c r="H9" s="148"/>
      <c r="I9" s="149"/>
      <c r="J9" s="150">
        <v>1</v>
      </c>
      <c r="K9" s="149" t="s">
        <v>47</v>
      </c>
      <c r="L9" s="149"/>
      <c r="M9" s="145">
        <f t="shared" si="0"/>
        <v>0</v>
      </c>
      <c r="N9" s="151"/>
      <c r="O9" s="145" t="s">
        <v>148</v>
      </c>
      <c r="P9" s="152">
        <f>README!$F$8</f>
        <v>0</v>
      </c>
      <c r="Q9" s="153"/>
      <c r="R9" s="69" t="str">
        <f>IF(ISERROR(VLOOKUP(F9,Products!B:P,9,FALSE)),"",VLOOKUP(F9,Products!B:P,9,FALSE))</f>
        <v/>
      </c>
      <c r="S9" s="69" t="str">
        <f t="shared" si="1"/>
        <v/>
      </c>
      <c r="T9" s="70" t="str">
        <f t="shared" si="2"/>
        <v/>
      </c>
      <c r="U9" s="71" t="str">
        <f t="shared" si="3"/>
        <v/>
      </c>
      <c r="V9" s="72" t="e">
        <f>IF(K9="P",VLOOKUP(F9,Products!B:S,5,FALSE),"")</f>
        <v>#N/A</v>
      </c>
      <c r="W9" s="72" t="str">
        <f>IF(ISERROR(VLOOKUP(E9,Customer!B:J,4,FALSE)),"",VLOOKUP(E9,Customer!B:J,4,FALSE))</f>
        <v/>
      </c>
      <c r="X9" s="76" t="e">
        <f>IF(MonthlySalesData!O9="ZZ",A9,VLOOKUP(MonthlySalesData!C9,Customer!B:J,9,FALSE))</f>
        <v>#N/A</v>
      </c>
      <c r="Y9" s="75" t="s">
        <v>153</v>
      </c>
      <c r="Z9" s="77" t="str">
        <f>IF(O9="H","Homedelivery/"&amp;#REF!,IF(O9="ZZ","Stockdelivery/"&amp;B9,"Trustdelivery"))</f>
        <v>Trustdelivery</v>
      </c>
      <c r="AA9" s="34">
        <v>250</v>
      </c>
      <c r="AB9" s="49" t="e">
        <f t="shared" si="4"/>
        <v>#VALUE!</v>
      </c>
      <c r="AC9" s="49" t="e">
        <f t="shared" si="5"/>
        <v>#VALUE!</v>
      </c>
    </row>
    <row r="10" spans="1:92" ht="17.25" customHeight="1" x14ac:dyDescent="0.2">
      <c r="A10" s="145" t="str">
        <f>README!$B$8</f>
        <v>Supplier Name</v>
      </c>
      <c r="B10" s="145" t="str">
        <f>IFERROR(VLOOKUP(C10,Customer!$B$4:$N$293,3,FALSE),"")</f>
        <v/>
      </c>
      <c r="C10" s="146"/>
      <c r="D10" s="145" t="str">
        <f>IFERROR(VLOOKUP(C10,Customer!$B$4:$J$286,5,FALSE),"")</f>
        <v/>
      </c>
      <c r="E10" s="145" t="str">
        <f>IFERROR(VLOOKUP(C10,Customer!$B$4:$K$293,10,FALSE),"")</f>
        <v/>
      </c>
      <c r="F10" s="147"/>
      <c r="G10" s="145" t="str">
        <f>IFERROR(VLOOKUP(F10,Products!B:Q,2,FALSE),"")</f>
        <v/>
      </c>
      <c r="H10" s="148"/>
      <c r="I10" s="149"/>
      <c r="J10" s="150">
        <v>1</v>
      </c>
      <c r="K10" s="149" t="s">
        <v>47</v>
      </c>
      <c r="L10" s="149"/>
      <c r="M10" s="145">
        <f t="shared" si="0"/>
        <v>0</v>
      </c>
      <c r="N10" s="151"/>
      <c r="O10" s="145" t="s">
        <v>148</v>
      </c>
      <c r="P10" s="152">
        <f>README!$F$8</f>
        <v>0</v>
      </c>
      <c r="Q10" s="153"/>
      <c r="R10" s="69" t="str">
        <f>IF(ISERROR(VLOOKUP(F10,Products!B:P,9,FALSE)),"",VLOOKUP(F10,Products!B:P,9,FALSE))</f>
        <v/>
      </c>
      <c r="S10" s="69" t="str">
        <f t="shared" si="1"/>
        <v/>
      </c>
      <c r="T10" s="70" t="str">
        <f t="shared" si="2"/>
        <v/>
      </c>
      <c r="U10" s="71" t="str">
        <f t="shared" si="3"/>
        <v/>
      </c>
      <c r="V10" s="72" t="e">
        <f>IF(K10="P",VLOOKUP(F10,Products!B:S,5,FALSE),"")</f>
        <v>#N/A</v>
      </c>
      <c r="W10" s="72" t="str">
        <f>IF(ISERROR(VLOOKUP(E10,Customer!B:J,4,FALSE)),"",VLOOKUP(E10,Customer!B:J,4,FALSE))</f>
        <v/>
      </c>
      <c r="X10" s="76" t="e">
        <f>IF(MonthlySalesData!O10="ZZ",A10,VLOOKUP(MonthlySalesData!C10,Customer!B:J,9,FALSE))</f>
        <v>#N/A</v>
      </c>
      <c r="Y10" s="75" t="s">
        <v>154</v>
      </c>
      <c r="Z10" s="77" t="str">
        <f>IF(O10="H","Homedelivery/"&amp;#REF!,IF(O10="ZZ","Stockdelivery/"&amp;B10,"Trustdelivery"))</f>
        <v>Trustdelivery</v>
      </c>
      <c r="AA10" s="34">
        <v>250</v>
      </c>
      <c r="AB10" s="49" t="e">
        <f t="shared" si="4"/>
        <v>#VALUE!</v>
      </c>
      <c r="AC10" s="49" t="e">
        <f t="shared" si="5"/>
        <v>#VALUE!</v>
      </c>
    </row>
    <row r="11" spans="1:92" ht="17.25" customHeight="1" x14ac:dyDescent="0.2">
      <c r="A11" s="145" t="str">
        <f>README!$B$8</f>
        <v>Supplier Name</v>
      </c>
      <c r="B11" s="145" t="str">
        <f>IFERROR(VLOOKUP(C11,Customer!$B$4:$N$293,3,FALSE),"")</f>
        <v/>
      </c>
      <c r="C11" s="146"/>
      <c r="D11" s="145" t="str">
        <f>IFERROR(VLOOKUP(C11,Customer!$B$4:$J$286,5,FALSE),"")</f>
        <v/>
      </c>
      <c r="E11" s="145" t="str">
        <f>IFERROR(VLOOKUP(C11,Customer!$B$4:$K$293,10,FALSE),"")</f>
        <v/>
      </c>
      <c r="F11" s="147"/>
      <c r="G11" s="145" t="str">
        <f>IFERROR(VLOOKUP(F11,Products!B:Q,2,FALSE),"")</f>
        <v/>
      </c>
      <c r="H11" s="148"/>
      <c r="I11" s="149"/>
      <c r="J11" s="150">
        <v>1</v>
      </c>
      <c r="K11" s="149" t="s">
        <v>47</v>
      </c>
      <c r="L11" s="149"/>
      <c r="M11" s="145">
        <f t="shared" si="0"/>
        <v>0</v>
      </c>
      <c r="N11" s="151"/>
      <c r="O11" s="145" t="s">
        <v>148</v>
      </c>
      <c r="P11" s="152">
        <f>README!$F$8</f>
        <v>0</v>
      </c>
      <c r="Q11" s="153"/>
      <c r="R11" s="69" t="str">
        <f>IF(ISERROR(VLOOKUP(F11,Products!B:P,9,FALSE)),"",VLOOKUP(F11,Products!B:P,9,FALSE))</f>
        <v/>
      </c>
      <c r="S11" s="69" t="str">
        <f t="shared" si="1"/>
        <v/>
      </c>
      <c r="T11" s="70" t="str">
        <f t="shared" si="2"/>
        <v/>
      </c>
      <c r="U11" s="71" t="str">
        <f t="shared" si="3"/>
        <v/>
      </c>
      <c r="V11" s="72" t="e">
        <f>IF(K11="P",VLOOKUP(F11,Products!B:S,5,FALSE),"")</f>
        <v>#N/A</v>
      </c>
      <c r="W11" s="72" t="str">
        <f>IF(ISERROR(VLOOKUP(E11,Customer!B:J,4,FALSE)),"",VLOOKUP(E11,Customer!B:J,4,FALSE))</f>
        <v/>
      </c>
      <c r="X11" s="76" t="e">
        <f>IF(MonthlySalesData!O11="ZZ",A11,VLOOKUP(MonthlySalesData!C11,Customer!B:J,9,FALSE))</f>
        <v>#N/A</v>
      </c>
      <c r="Y11" s="75" t="s">
        <v>155</v>
      </c>
      <c r="Z11" s="77" t="str">
        <f>IF(O11="H","Homedelivery/"&amp;#REF!,IF(O11="ZZ","Stockdelivery/"&amp;B11,"Trustdelivery"))</f>
        <v>Trustdelivery</v>
      </c>
      <c r="AA11" s="34">
        <v>250</v>
      </c>
      <c r="AB11" s="49" t="e">
        <f t="shared" si="4"/>
        <v>#VALUE!</v>
      </c>
      <c r="AC11" s="49" t="e">
        <f t="shared" si="5"/>
        <v>#VALUE!</v>
      </c>
    </row>
    <row r="12" spans="1:92" ht="17.25" customHeight="1" x14ac:dyDescent="0.2">
      <c r="A12" s="145" t="str">
        <f>README!$B$8</f>
        <v>Supplier Name</v>
      </c>
      <c r="B12" s="145" t="str">
        <f>IFERROR(VLOOKUP(C12,Customer!$B$4:$N$293,3,FALSE),"")</f>
        <v/>
      </c>
      <c r="C12" s="146"/>
      <c r="D12" s="145" t="str">
        <f>IFERROR(VLOOKUP(C12,Customer!$B$4:$J$286,5,FALSE),"")</f>
        <v/>
      </c>
      <c r="E12" s="145" t="str">
        <f>IFERROR(VLOOKUP(C12,Customer!$B$4:$K$293,10,FALSE),"")</f>
        <v/>
      </c>
      <c r="F12" s="147"/>
      <c r="G12" s="145" t="str">
        <f>IFERROR(VLOOKUP(F12,Products!B:Q,2,FALSE),"")</f>
        <v/>
      </c>
      <c r="H12" s="148"/>
      <c r="I12" s="149"/>
      <c r="J12" s="150">
        <v>1</v>
      </c>
      <c r="K12" s="149" t="s">
        <v>47</v>
      </c>
      <c r="L12" s="149"/>
      <c r="M12" s="145">
        <f t="shared" si="0"/>
        <v>0</v>
      </c>
      <c r="N12" s="151"/>
      <c r="O12" s="145" t="s">
        <v>148</v>
      </c>
      <c r="P12" s="152">
        <f>README!$F$8</f>
        <v>0</v>
      </c>
      <c r="Q12" s="153"/>
      <c r="R12" s="69" t="str">
        <f>IF(ISERROR(VLOOKUP(F12,Products!B:P,9,FALSE)),"",VLOOKUP(F12,Products!B:P,9,FALSE))</f>
        <v/>
      </c>
      <c r="S12" s="69" t="str">
        <f t="shared" si="1"/>
        <v/>
      </c>
      <c r="T12" s="70" t="str">
        <f t="shared" si="2"/>
        <v/>
      </c>
      <c r="U12" s="71" t="str">
        <f t="shared" si="3"/>
        <v/>
      </c>
      <c r="V12" s="72" t="e">
        <f>IF(K12="P",VLOOKUP(F12,Products!B:S,5,FALSE),"")</f>
        <v>#N/A</v>
      </c>
      <c r="W12" s="72" t="str">
        <f>IF(ISERROR(VLOOKUP(E12,Customer!B:J,4,FALSE)),"",VLOOKUP(E12,Customer!B:J,4,FALSE))</f>
        <v/>
      </c>
      <c r="X12" s="76" t="e">
        <f>IF(MonthlySalesData!O12="ZZ",A12,VLOOKUP(MonthlySalesData!C12,Customer!B:J,9,FALSE))</f>
        <v>#N/A</v>
      </c>
      <c r="Y12" s="75" t="s">
        <v>156</v>
      </c>
      <c r="Z12" s="77" t="str">
        <f>IF(O12="H","Homedelivery/"&amp;#REF!,IF(O12="ZZ","Stockdelivery/"&amp;B12,"Trustdelivery"))</f>
        <v>Trustdelivery</v>
      </c>
      <c r="AA12" s="34">
        <v>250</v>
      </c>
      <c r="AB12" s="49" t="e">
        <f t="shared" si="4"/>
        <v>#VALUE!</v>
      </c>
      <c r="AC12" s="49" t="e">
        <f t="shared" si="5"/>
        <v>#VALUE!</v>
      </c>
    </row>
    <row r="13" spans="1:92" ht="17.25" customHeight="1" x14ac:dyDescent="0.2">
      <c r="A13" s="145" t="str">
        <f>README!$B$8</f>
        <v>Supplier Name</v>
      </c>
      <c r="B13" s="145" t="str">
        <f>IFERROR(VLOOKUP(C13,Customer!$B$4:$N$293,3,FALSE),"")</f>
        <v/>
      </c>
      <c r="C13" s="146"/>
      <c r="D13" s="145" t="str">
        <f>IFERROR(VLOOKUP(C13,Customer!$B$4:$J$286,5,FALSE),"")</f>
        <v/>
      </c>
      <c r="E13" s="145" t="str">
        <f>IFERROR(VLOOKUP(C13,Customer!$B$4:$K$293,10,FALSE),"")</f>
        <v/>
      </c>
      <c r="F13" s="147"/>
      <c r="G13" s="145" t="str">
        <f>IFERROR(VLOOKUP(F13,Products!B:Q,2,FALSE),"")</f>
        <v/>
      </c>
      <c r="H13" s="148"/>
      <c r="I13" s="149"/>
      <c r="J13" s="150">
        <v>1</v>
      </c>
      <c r="K13" s="149" t="s">
        <v>47</v>
      </c>
      <c r="L13" s="149"/>
      <c r="M13" s="145">
        <f t="shared" si="0"/>
        <v>0</v>
      </c>
      <c r="N13" s="151"/>
      <c r="O13" s="145" t="s">
        <v>148</v>
      </c>
      <c r="P13" s="152">
        <f>README!$F$8</f>
        <v>0</v>
      </c>
      <c r="Q13" s="153"/>
      <c r="R13" s="69" t="str">
        <f>IF(ISERROR(VLOOKUP(F13,Products!B:P,9,FALSE)),"",VLOOKUP(F13,Products!B:P,9,FALSE))</f>
        <v/>
      </c>
      <c r="S13" s="69" t="str">
        <f t="shared" si="1"/>
        <v/>
      </c>
      <c r="T13" s="70" t="str">
        <f t="shared" si="2"/>
        <v/>
      </c>
      <c r="U13" s="71" t="str">
        <f t="shared" si="3"/>
        <v/>
      </c>
      <c r="V13" s="72" t="e">
        <f>IF(K13="P",VLOOKUP(F13,Products!B:S,5,FALSE),"")</f>
        <v>#N/A</v>
      </c>
      <c r="W13" s="72" t="str">
        <f>IF(ISERROR(VLOOKUP(E13,Customer!B:J,4,FALSE)),"",VLOOKUP(E13,Customer!B:J,4,FALSE))</f>
        <v/>
      </c>
      <c r="X13" s="76" t="e">
        <f>IF(MonthlySalesData!O13="ZZ",A13,VLOOKUP(MonthlySalesData!C13,Customer!B:J,9,FALSE))</f>
        <v>#N/A</v>
      </c>
      <c r="Y13" s="75" t="s">
        <v>157</v>
      </c>
      <c r="Z13" s="77" t="str">
        <f>IF(O13="H","Homedelivery/"&amp;#REF!,IF(O13="ZZ","Stockdelivery/"&amp;B13,"Trustdelivery"))</f>
        <v>Trustdelivery</v>
      </c>
      <c r="AA13" s="34">
        <v>250</v>
      </c>
      <c r="AB13" s="49" t="e">
        <f t="shared" si="4"/>
        <v>#VALUE!</v>
      </c>
      <c r="AC13" s="49" t="e">
        <f t="shared" si="5"/>
        <v>#VALUE!</v>
      </c>
    </row>
    <row r="14" spans="1:92" ht="17.25" customHeight="1" x14ac:dyDescent="0.2">
      <c r="A14" s="145" t="str">
        <f>README!$B$8</f>
        <v>Supplier Name</v>
      </c>
      <c r="B14" s="145" t="str">
        <f>IFERROR(VLOOKUP(C14,Customer!$B$4:$N$293,3,FALSE),"")</f>
        <v/>
      </c>
      <c r="C14" s="146"/>
      <c r="D14" s="145" t="str">
        <f>IFERROR(VLOOKUP(C14,Customer!$B$4:$J$286,5,FALSE),"")</f>
        <v/>
      </c>
      <c r="E14" s="145" t="str">
        <f>IFERROR(VLOOKUP(C14,Customer!$B$4:$K$293,10,FALSE),"")</f>
        <v/>
      </c>
      <c r="F14" s="147"/>
      <c r="G14" s="145" t="str">
        <f>IFERROR(VLOOKUP(F14,Products!B:Q,2,FALSE),"")</f>
        <v/>
      </c>
      <c r="H14" s="148"/>
      <c r="I14" s="149"/>
      <c r="J14" s="150">
        <v>1</v>
      </c>
      <c r="K14" s="149" t="s">
        <v>47</v>
      </c>
      <c r="L14" s="149"/>
      <c r="M14" s="145">
        <f t="shared" si="0"/>
        <v>0</v>
      </c>
      <c r="N14" s="151"/>
      <c r="O14" s="145" t="s">
        <v>148</v>
      </c>
      <c r="P14" s="152">
        <f>README!$F$8</f>
        <v>0</v>
      </c>
      <c r="Q14" s="153"/>
      <c r="R14" s="69" t="str">
        <f>IF(ISERROR(VLOOKUP(F14,Products!B:P,9,FALSE)),"",VLOOKUP(F14,Products!B:P,9,FALSE))</f>
        <v/>
      </c>
      <c r="S14" s="69" t="str">
        <f t="shared" si="1"/>
        <v/>
      </c>
      <c r="T14" s="70" t="str">
        <f t="shared" si="2"/>
        <v/>
      </c>
      <c r="U14" s="71" t="str">
        <f t="shared" si="3"/>
        <v/>
      </c>
      <c r="V14" s="72" t="e">
        <f>IF(K14="P",VLOOKUP(F14,Products!B:S,5,FALSE),"")</f>
        <v>#N/A</v>
      </c>
      <c r="W14" s="72" t="str">
        <f>IF(ISERROR(VLOOKUP(E14,Customer!B:J,4,FALSE)),"",VLOOKUP(E14,Customer!B:J,4,FALSE))</f>
        <v/>
      </c>
      <c r="X14" s="76" t="e">
        <f>IF(MonthlySalesData!O14="ZZ",A14,VLOOKUP(MonthlySalesData!C14,Customer!B:J,9,FALSE))</f>
        <v>#N/A</v>
      </c>
      <c r="Y14" s="75" t="s">
        <v>158</v>
      </c>
      <c r="Z14" s="77" t="str">
        <f>IF(O14="H","Homedelivery/"&amp;#REF!,IF(O14="ZZ","Stockdelivery/"&amp;B14,"Trustdelivery"))</f>
        <v>Trustdelivery</v>
      </c>
      <c r="AA14" s="34">
        <v>250</v>
      </c>
      <c r="AB14" s="49" t="e">
        <f t="shared" si="4"/>
        <v>#VALUE!</v>
      </c>
      <c r="AC14" s="49" t="e">
        <f t="shared" si="5"/>
        <v>#VALUE!</v>
      </c>
    </row>
    <row r="15" spans="1:92" ht="17.25" customHeight="1" x14ac:dyDescent="0.2">
      <c r="A15" s="145" t="str">
        <f>README!$B$8</f>
        <v>Supplier Name</v>
      </c>
      <c r="B15" s="145" t="str">
        <f>IFERROR(VLOOKUP(C15,Customer!$B$4:$N$293,3,FALSE),"")</f>
        <v/>
      </c>
      <c r="C15" s="146"/>
      <c r="D15" s="145" t="str">
        <f>IFERROR(VLOOKUP(C15,Customer!$B$4:$J$286,5,FALSE),"")</f>
        <v/>
      </c>
      <c r="E15" s="145" t="str">
        <f>IFERROR(VLOOKUP(C15,Customer!$B$4:$K$293,10,FALSE),"")</f>
        <v/>
      </c>
      <c r="F15" s="147"/>
      <c r="G15" s="145" t="str">
        <f>IFERROR(VLOOKUP(F15,Products!B:Q,2,FALSE),"")</f>
        <v/>
      </c>
      <c r="H15" s="148"/>
      <c r="I15" s="149"/>
      <c r="J15" s="150">
        <v>1</v>
      </c>
      <c r="K15" s="149" t="s">
        <v>47</v>
      </c>
      <c r="L15" s="149"/>
      <c r="M15" s="145">
        <f t="shared" si="0"/>
        <v>0</v>
      </c>
      <c r="N15" s="151"/>
      <c r="O15" s="145" t="s">
        <v>148</v>
      </c>
      <c r="P15" s="152">
        <f>README!$F$8</f>
        <v>0</v>
      </c>
      <c r="Q15" s="153"/>
      <c r="R15" s="69" t="str">
        <f>IF(ISERROR(VLOOKUP(F15,Products!B:P,9,FALSE)),"",VLOOKUP(F15,Products!B:P,9,FALSE))</f>
        <v/>
      </c>
      <c r="S15" s="69" t="str">
        <f t="shared" si="1"/>
        <v/>
      </c>
      <c r="T15" s="70" t="str">
        <f t="shared" si="2"/>
        <v/>
      </c>
      <c r="U15" s="71" t="str">
        <f t="shared" si="3"/>
        <v/>
      </c>
      <c r="V15" s="72" t="e">
        <f>IF(K15="P",VLOOKUP(F15,Products!B:S,5,FALSE),"")</f>
        <v>#N/A</v>
      </c>
      <c r="W15" s="72" t="str">
        <f>IF(ISERROR(VLOOKUP(E15,Customer!B:J,4,FALSE)),"",VLOOKUP(E15,Customer!B:J,4,FALSE))</f>
        <v/>
      </c>
      <c r="X15" s="76" t="e">
        <f>IF(MonthlySalesData!O15="ZZ",A15,VLOOKUP(MonthlySalesData!C15,Customer!B:J,9,FALSE))</f>
        <v>#N/A</v>
      </c>
      <c r="Y15" s="75" t="s">
        <v>159</v>
      </c>
      <c r="Z15" s="77" t="str">
        <f>IF(O15="H","Homedelivery/"&amp;#REF!,IF(O15="ZZ","Stockdelivery/"&amp;B15,"Trustdelivery"))</f>
        <v>Trustdelivery</v>
      </c>
      <c r="AA15" s="34">
        <v>250</v>
      </c>
      <c r="AB15" s="49" t="e">
        <f t="shared" si="4"/>
        <v>#VALUE!</v>
      </c>
      <c r="AC15" s="49" t="e">
        <f t="shared" si="5"/>
        <v>#VALUE!</v>
      </c>
    </row>
    <row r="16" spans="1:92" ht="17.25" customHeight="1" x14ac:dyDescent="0.2">
      <c r="A16" s="145" t="str">
        <f>README!$B$8</f>
        <v>Supplier Name</v>
      </c>
      <c r="B16" s="145" t="str">
        <f>IFERROR(VLOOKUP(C16,Customer!$B$4:$N$293,3,FALSE),"")</f>
        <v/>
      </c>
      <c r="C16" s="146"/>
      <c r="D16" s="145" t="str">
        <f>IFERROR(VLOOKUP(C16,Customer!$B$4:$J$286,5,FALSE),"")</f>
        <v/>
      </c>
      <c r="E16" s="145" t="str">
        <f>IFERROR(VLOOKUP(C16,Customer!$B$4:$K$293,10,FALSE),"")</f>
        <v/>
      </c>
      <c r="F16" s="147"/>
      <c r="G16" s="145" t="str">
        <f>IFERROR(VLOOKUP(F16,Products!B:Q,2,FALSE),"")</f>
        <v/>
      </c>
      <c r="H16" s="148"/>
      <c r="I16" s="149"/>
      <c r="J16" s="150">
        <v>1</v>
      </c>
      <c r="K16" s="149" t="s">
        <v>47</v>
      </c>
      <c r="L16" s="149"/>
      <c r="M16" s="145">
        <f t="shared" si="0"/>
        <v>0</v>
      </c>
      <c r="N16" s="151"/>
      <c r="O16" s="145" t="s">
        <v>148</v>
      </c>
      <c r="P16" s="152">
        <f>README!$F$8</f>
        <v>0</v>
      </c>
      <c r="Q16" s="153"/>
      <c r="R16" s="69" t="str">
        <f>IF(ISERROR(VLOOKUP(F16,Products!B:P,9,FALSE)),"",VLOOKUP(F16,Products!B:P,9,FALSE))</f>
        <v/>
      </c>
      <c r="S16" s="69" t="str">
        <f t="shared" si="1"/>
        <v/>
      </c>
      <c r="T16" s="70" t="str">
        <f t="shared" si="2"/>
        <v/>
      </c>
      <c r="U16" s="71" t="str">
        <f t="shared" si="3"/>
        <v/>
      </c>
      <c r="V16" s="72" t="e">
        <f>IF(K16="P",VLOOKUP(F16,Products!B:S,5,FALSE),"")</f>
        <v>#N/A</v>
      </c>
      <c r="W16" s="72" t="str">
        <f>IF(ISERROR(VLOOKUP(E16,Customer!B:J,4,FALSE)),"",VLOOKUP(E16,Customer!B:J,4,FALSE))</f>
        <v/>
      </c>
      <c r="X16" s="76" t="e">
        <f>IF(MonthlySalesData!O16="ZZ",A16,VLOOKUP(MonthlySalesData!C16,Customer!B:J,9,FALSE))</f>
        <v>#N/A</v>
      </c>
      <c r="Y16" s="75" t="s">
        <v>160</v>
      </c>
      <c r="Z16" s="77" t="str">
        <f>IF(O16="H","Homedelivery/"&amp;#REF!,IF(O16="ZZ","Stockdelivery/"&amp;B16,"Trustdelivery"))</f>
        <v>Trustdelivery</v>
      </c>
      <c r="AA16" s="34">
        <v>250</v>
      </c>
      <c r="AB16" s="49" t="e">
        <f t="shared" si="4"/>
        <v>#VALUE!</v>
      </c>
      <c r="AC16" s="49" t="e">
        <f t="shared" si="5"/>
        <v>#VALUE!</v>
      </c>
    </row>
    <row r="17" spans="1:29" ht="17.25" customHeight="1" x14ac:dyDescent="0.2">
      <c r="A17" s="145" t="str">
        <f>README!$B$8</f>
        <v>Supplier Name</v>
      </c>
      <c r="B17" s="145" t="str">
        <f>IFERROR(VLOOKUP(C17,Customer!$B$4:$N$293,3,FALSE),"")</f>
        <v/>
      </c>
      <c r="C17" s="146"/>
      <c r="D17" s="145" t="str">
        <f>IFERROR(VLOOKUP(C17,Customer!$B$4:$J$286,5,FALSE),"")</f>
        <v/>
      </c>
      <c r="E17" s="145" t="str">
        <f>IFERROR(VLOOKUP(C17,Customer!$B$4:$K$293,10,FALSE),"")</f>
        <v/>
      </c>
      <c r="F17" s="147"/>
      <c r="G17" s="145" t="str">
        <f>IFERROR(VLOOKUP(F17,Products!B:Q,2,FALSE),"")</f>
        <v/>
      </c>
      <c r="H17" s="148"/>
      <c r="I17" s="149"/>
      <c r="J17" s="150">
        <v>1</v>
      </c>
      <c r="K17" s="149" t="s">
        <v>47</v>
      </c>
      <c r="L17" s="149"/>
      <c r="M17" s="145">
        <f t="shared" si="0"/>
        <v>0</v>
      </c>
      <c r="N17" s="151"/>
      <c r="O17" s="145" t="s">
        <v>148</v>
      </c>
      <c r="P17" s="152">
        <f>README!$F$8</f>
        <v>0</v>
      </c>
      <c r="Q17" s="153"/>
      <c r="R17" s="69" t="str">
        <f>IF(ISERROR(VLOOKUP(F17,Products!B:P,9,FALSE)),"",VLOOKUP(F17,Products!B:P,9,FALSE))</f>
        <v/>
      </c>
      <c r="S17" s="69" t="str">
        <f t="shared" si="1"/>
        <v/>
      </c>
      <c r="T17" s="70" t="str">
        <f t="shared" si="2"/>
        <v/>
      </c>
      <c r="U17" s="71" t="str">
        <f t="shared" si="3"/>
        <v/>
      </c>
      <c r="V17" s="72" t="e">
        <f>IF(K17="P",VLOOKUP(F17,Products!B:S,5,FALSE),"")</f>
        <v>#N/A</v>
      </c>
      <c r="W17" s="72" t="str">
        <f>IF(ISERROR(VLOOKUP(E17,Customer!B:J,4,FALSE)),"",VLOOKUP(E17,Customer!B:J,4,FALSE))</f>
        <v/>
      </c>
      <c r="X17" s="76" t="e">
        <f>IF(MonthlySalesData!O17="ZZ",A17,VLOOKUP(MonthlySalesData!C17,Customer!B:J,9,FALSE))</f>
        <v>#N/A</v>
      </c>
      <c r="Y17" s="75" t="s">
        <v>161</v>
      </c>
      <c r="Z17" s="77" t="str">
        <f>IF(O17="H","Homedelivery/"&amp;#REF!,IF(O17="ZZ","Stockdelivery/"&amp;B17,"Trustdelivery"))</f>
        <v>Trustdelivery</v>
      </c>
      <c r="AA17" s="34">
        <v>250</v>
      </c>
      <c r="AB17" s="49" t="e">
        <f t="shared" si="4"/>
        <v>#VALUE!</v>
      </c>
      <c r="AC17" s="49" t="e">
        <f t="shared" si="5"/>
        <v>#VALUE!</v>
      </c>
    </row>
    <row r="18" spans="1:29" ht="17.25" customHeight="1" x14ac:dyDescent="0.2">
      <c r="A18" s="145" t="str">
        <f>README!$B$8</f>
        <v>Supplier Name</v>
      </c>
      <c r="B18" s="145" t="str">
        <f>IFERROR(VLOOKUP(C18,Customer!$B$4:$N$293,3,FALSE),"")</f>
        <v/>
      </c>
      <c r="C18" s="146"/>
      <c r="D18" s="145" t="str">
        <f>IFERROR(VLOOKUP(C18,Customer!$B$4:$J$286,5,FALSE),"")</f>
        <v/>
      </c>
      <c r="E18" s="145" t="str">
        <f>IFERROR(VLOOKUP(C18,Customer!$B$4:$K$293,10,FALSE),"")</f>
        <v/>
      </c>
      <c r="F18" s="147"/>
      <c r="G18" s="145" t="str">
        <f>IFERROR(VLOOKUP(F18,Products!B:Q,2,FALSE),"")</f>
        <v/>
      </c>
      <c r="H18" s="148"/>
      <c r="I18" s="149"/>
      <c r="J18" s="150">
        <v>1</v>
      </c>
      <c r="K18" s="149" t="s">
        <v>47</v>
      </c>
      <c r="L18" s="149"/>
      <c r="M18" s="145">
        <f t="shared" si="0"/>
        <v>0</v>
      </c>
      <c r="N18" s="151"/>
      <c r="O18" s="145" t="s">
        <v>148</v>
      </c>
      <c r="P18" s="152">
        <f>README!$F$8</f>
        <v>0</v>
      </c>
      <c r="Q18" s="153"/>
      <c r="R18" s="69" t="str">
        <f>IF(ISERROR(VLOOKUP(F18,Products!B:P,9,FALSE)),"",VLOOKUP(F18,Products!B:P,9,FALSE))</f>
        <v/>
      </c>
      <c r="S18" s="69" t="str">
        <f t="shared" si="1"/>
        <v/>
      </c>
      <c r="T18" s="70" t="str">
        <f t="shared" si="2"/>
        <v/>
      </c>
      <c r="U18" s="71" t="str">
        <f t="shared" si="3"/>
        <v/>
      </c>
      <c r="V18" s="72" t="e">
        <f>IF(K18="P",VLOOKUP(F18,Products!B:S,5,FALSE),"")</f>
        <v>#N/A</v>
      </c>
      <c r="W18" s="72" t="str">
        <f>IF(ISERROR(VLOOKUP(E18,Customer!B:J,4,FALSE)),"",VLOOKUP(E18,Customer!B:J,4,FALSE))</f>
        <v/>
      </c>
      <c r="X18" s="76" t="e">
        <f>IF(MonthlySalesData!O18="ZZ",A18,VLOOKUP(MonthlySalesData!C18,Customer!B:J,9,FALSE))</f>
        <v>#N/A</v>
      </c>
      <c r="Y18" s="75" t="s">
        <v>162</v>
      </c>
      <c r="Z18" s="77" t="str">
        <f>IF(O18="H","Homedelivery/"&amp;#REF!,IF(O18="ZZ","Stockdelivery/"&amp;B18,"Trustdelivery"))</f>
        <v>Trustdelivery</v>
      </c>
      <c r="AA18" s="34">
        <v>250</v>
      </c>
      <c r="AB18" s="49" t="e">
        <f t="shared" si="4"/>
        <v>#VALUE!</v>
      </c>
      <c r="AC18" s="49" t="e">
        <f t="shared" si="5"/>
        <v>#VALUE!</v>
      </c>
    </row>
    <row r="19" spans="1:29" ht="17.25" customHeight="1" x14ac:dyDescent="0.2">
      <c r="A19" s="145" t="str">
        <f>README!$B$8</f>
        <v>Supplier Name</v>
      </c>
      <c r="B19" s="145" t="str">
        <f>IFERROR(VLOOKUP(C19,Customer!$B$4:$N$293,3,FALSE),"")</f>
        <v/>
      </c>
      <c r="C19" s="146"/>
      <c r="D19" s="145" t="str">
        <f>IFERROR(VLOOKUP(C19,Customer!$B$4:$J$286,5,FALSE),"")</f>
        <v/>
      </c>
      <c r="E19" s="145" t="str">
        <f>IFERROR(VLOOKUP(C19,Customer!$B$4:$K$293,10,FALSE),"")</f>
        <v/>
      </c>
      <c r="F19" s="147"/>
      <c r="G19" s="145" t="str">
        <f>IFERROR(VLOOKUP(F19,Products!B:Q,2,FALSE),"")</f>
        <v/>
      </c>
      <c r="H19" s="148"/>
      <c r="I19" s="149"/>
      <c r="J19" s="150">
        <v>1</v>
      </c>
      <c r="K19" s="149" t="s">
        <v>47</v>
      </c>
      <c r="L19" s="149"/>
      <c r="M19" s="145">
        <f t="shared" si="0"/>
        <v>0</v>
      </c>
      <c r="N19" s="151"/>
      <c r="O19" s="145" t="s">
        <v>148</v>
      </c>
      <c r="P19" s="152">
        <f>README!$F$8</f>
        <v>0</v>
      </c>
      <c r="Q19" s="153"/>
      <c r="R19" s="69" t="str">
        <f>IF(ISERROR(VLOOKUP(F19,Products!B:P,9,FALSE)),"",VLOOKUP(F19,Products!B:P,9,FALSE))</f>
        <v/>
      </c>
      <c r="S19" s="69" t="str">
        <f t="shared" si="1"/>
        <v/>
      </c>
      <c r="T19" s="70" t="str">
        <f t="shared" si="2"/>
        <v/>
      </c>
      <c r="U19" s="71" t="str">
        <f t="shared" si="3"/>
        <v/>
      </c>
      <c r="V19" s="72" t="e">
        <f>IF(K19="P",VLOOKUP(F19,Products!B:S,5,FALSE),"")</f>
        <v>#N/A</v>
      </c>
      <c r="W19" s="72" t="str">
        <f>IF(ISERROR(VLOOKUP(E19,Customer!B:J,4,FALSE)),"",VLOOKUP(E19,Customer!B:J,4,FALSE))</f>
        <v/>
      </c>
      <c r="X19" s="76" t="e">
        <f>IF(MonthlySalesData!O19="ZZ",A19,VLOOKUP(MonthlySalesData!C19,Customer!B:J,9,FALSE))</f>
        <v>#N/A</v>
      </c>
      <c r="Y19" s="75" t="s">
        <v>163</v>
      </c>
      <c r="Z19" s="77" t="str">
        <f>IF(O19="H","Homedelivery/"&amp;#REF!,IF(O19="ZZ","Stockdelivery/"&amp;B19,"Trustdelivery"))</f>
        <v>Trustdelivery</v>
      </c>
      <c r="AA19" s="34">
        <v>250</v>
      </c>
      <c r="AB19" s="49" t="e">
        <f t="shared" si="4"/>
        <v>#VALUE!</v>
      </c>
      <c r="AC19" s="49" t="e">
        <f t="shared" si="5"/>
        <v>#VALUE!</v>
      </c>
    </row>
    <row r="20" spans="1:29" ht="17.25" customHeight="1" x14ac:dyDescent="0.2">
      <c r="A20" s="145" t="str">
        <f>README!$B$8</f>
        <v>Supplier Name</v>
      </c>
      <c r="B20" s="145" t="str">
        <f>IFERROR(VLOOKUP(C20,Customer!$B$4:$N$293,3,FALSE),"")</f>
        <v/>
      </c>
      <c r="C20" s="146"/>
      <c r="D20" s="145" t="str">
        <f>IFERROR(VLOOKUP(C20,Customer!$B$4:$J$286,5,FALSE),"")</f>
        <v/>
      </c>
      <c r="E20" s="145" t="str">
        <f>IFERROR(VLOOKUP(C20,Customer!$B$4:$K$293,10,FALSE),"")</f>
        <v/>
      </c>
      <c r="F20" s="147"/>
      <c r="G20" s="145" t="str">
        <f>IFERROR(VLOOKUP(F20,Products!B:Q,2,FALSE),"")</f>
        <v/>
      </c>
      <c r="H20" s="148"/>
      <c r="I20" s="149"/>
      <c r="J20" s="150">
        <v>1</v>
      </c>
      <c r="K20" s="149" t="s">
        <v>47</v>
      </c>
      <c r="L20" s="149"/>
      <c r="M20" s="145">
        <f t="shared" si="0"/>
        <v>0</v>
      </c>
      <c r="N20" s="151"/>
      <c r="O20" s="145" t="s">
        <v>148</v>
      </c>
      <c r="P20" s="152">
        <f>README!$F$8</f>
        <v>0</v>
      </c>
      <c r="Q20" s="153"/>
      <c r="R20" s="69" t="str">
        <f>IF(ISERROR(VLOOKUP(F20,Products!B:P,9,FALSE)),"",VLOOKUP(F20,Products!B:P,9,FALSE))</f>
        <v/>
      </c>
      <c r="S20" s="69" t="str">
        <f t="shared" si="1"/>
        <v/>
      </c>
      <c r="T20" s="70" t="str">
        <f t="shared" si="2"/>
        <v/>
      </c>
      <c r="U20" s="71" t="str">
        <f t="shared" si="3"/>
        <v/>
      </c>
      <c r="V20" s="72" t="e">
        <f>IF(K20="P",VLOOKUP(F20,Products!B:S,5,FALSE),"")</f>
        <v>#N/A</v>
      </c>
      <c r="W20" s="72" t="str">
        <f>IF(ISERROR(VLOOKUP(E20,Customer!B:J,4,FALSE)),"",VLOOKUP(E20,Customer!B:J,4,FALSE))</f>
        <v/>
      </c>
      <c r="X20" s="76" t="e">
        <f>IF(MonthlySalesData!O20="ZZ",A20,VLOOKUP(MonthlySalesData!C20,Customer!B:J,9,FALSE))</f>
        <v>#N/A</v>
      </c>
      <c r="Y20" s="75" t="s">
        <v>164</v>
      </c>
      <c r="Z20" s="77" t="str">
        <f>IF(O20="H","Homedelivery/"&amp;#REF!,IF(O20="ZZ","Stockdelivery/"&amp;B20,"Trustdelivery"))</f>
        <v>Trustdelivery</v>
      </c>
      <c r="AA20" s="34">
        <v>250</v>
      </c>
      <c r="AB20" s="49" t="e">
        <f t="shared" si="4"/>
        <v>#VALUE!</v>
      </c>
      <c r="AC20" s="49" t="e">
        <f t="shared" si="5"/>
        <v>#VALUE!</v>
      </c>
    </row>
    <row r="21" spans="1:29" ht="17.25" customHeight="1" x14ac:dyDescent="0.2">
      <c r="A21" s="145" t="str">
        <f>README!$B$8</f>
        <v>Supplier Name</v>
      </c>
      <c r="B21" s="145" t="str">
        <f>IFERROR(VLOOKUP(C21,Customer!$B$4:$N$293,3,FALSE),"")</f>
        <v/>
      </c>
      <c r="C21" s="146"/>
      <c r="D21" s="145" t="str">
        <f>IFERROR(VLOOKUP(C21,Customer!$B$4:$J$286,5,FALSE),"")</f>
        <v/>
      </c>
      <c r="E21" s="145" t="str">
        <f>IFERROR(VLOOKUP(C21,Customer!$B$4:$K$293,10,FALSE),"")</f>
        <v/>
      </c>
      <c r="F21" s="147"/>
      <c r="G21" s="145" t="str">
        <f>IFERROR(VLOOKUP(F21,Products!B:Q,2,FALSE),"")</f>
        <v/>
      </c>
      <c r="H21" s="148"/>
      <c r="I21" s="149"/>
      <c r="J21" s="150">
        <v>1</v>
      </c>
      <c r="K21" s="149" t="s">
        <v>47</v>
      </c>
      <c r="L21" s="149"/>
      <c r="M21" s="145">
        <f t="shared" si="0"/>
        <v>0</v>
      </c>
      <c r="N21" s="151"/>
      <c r="O21" s="145" t="s">
        <v>148</v>
      </c>
      <c r="P21" s="152">
        <f>README!$F$8</f>
        <v>0</v>
      </c>
      <c r="Q21" s="153"/>
      <c r="R21" s="69" t="str">
        <f>IF(ISERROR(VLOOKUP(F21,Products!B:P,9,FALSE)),"",VLOOKUP(F21,Products!B:P,9,FALSE))</f>
        <v/>
      </c>
      <c r="S21" s="69" t="str">
        <f t="shared" si="1"/>
        <v/>
      </c>
      <c r="T21" s="70" t="str">
        <f t="shared" si="2"/>
        <v/>
      </c>
      <c r="U21" s="71" t="str">
        <f t="shared" si="3"/>
        <v/>
      </c>
      <c r="V21" s="72" t="e">
        <f>IF(K21="P",VLOOKUP(F21,Products!B:S,5,FALSE),"")</f>
        <v>#N/A</v>
      </c>
      <c r="W21" s="72" t="str">
        <f>IF(ISERROR(VLOOKUP(E21,Customer!B:J,4,FALSE)),"",VLOOKUP(E21,Customer!B:J,4,FALSE))</f>
        <v/>
      </c>
      <c r="X21" s="76" t="e">
        <f>IF(MonthlySalesData!O21="ZZ",A21,VLOOKUP(MonthlySalesData!C21,Customer!B:J,9,FALSE))</f>
        <v>#N/A</v>
      </c>
      <c r="Y21" s="75" t="s">
        <v>165</v>
      </c>
      <c r="Z21" s="77" t="str">
        <f>IF(O21="H","Homedelivery/"&amp;#REF!,IF(O21="ZZ","Stockdelivery/"&amp;B21,"Trustdelivery"))</f>
        <v>Trustdelivery</v>
      </c>
      <c r="AA21" s="34">
        <v>250</v>
      </c>
      <c r="AB21" s="49" t="e">
        <f t="shared" si="4"/>
        <v>#VALUE!</v>
      </c>
      <c r="AC21" s="49" t="e">
        <f t="shared" si="5"/>
        <v>#VALUE!</v>
      </c>
    </row>
    <row r="22" spans="1:29" ht="17.25" customHeight="1" x14ac:dyDescent="0.2">
      <c r="A22" s="145" t="str">
        <f>README!$B$8</f>
        <v>Supplier Name</v>
      </c>
      <c r="B22" s="145" t="str">
        <f>IFERROR(VLOOKUP(C22,Customer!$B$4:$N$293,3,FALSE),"")</f>
        <v/>
      </c>
      <c r="C22" s="146"/>
      <c r="D22" s="145" t="str">
        <f>IFERROR(VLOOKUP(C22,Customer!$B$4:$J$286,5,FALSE),"")</f>
        <v/>
      </c>
      <c r="E22" s="145" t="str">
        <f>IFERROR(VLOOKUP(C22,Customer!$B$4:$K$293,10,FALSE),"")</f>
        <v/>
      </c>
      <c r="F22" s="147"/>
      <c r="G22" s="145" t="str">
        <f>IFERROR(VLOOKUP(F22,Products!B:Q,2,FALSE),"")</f>
        <v/>
      </c>
      <c r="H22" s="148"/>
      <c r="I22" s="149"/>
      <c r="J22" s="150">
        <v>1</v>
      </c>
      <c r="K22" s="149" t="s">
        <v>47</v>
      </c>
      <c r="L22" s="149"/>
      <c r="M22" s="145">
        <f t="shared" si="0"/>
        <v>0</v>
      </c>
      <c r="N22" s="151"/>
      <c r="O22" s="145" t="s">
        <v>148</v>
      </c>
      <c r="P22" s="152">
        <f>README!$F$8</f>
        <v>0</v>
      </c>
      <c r="Q22" s="153"/>
      <c r="R22" s="69" t="str">
        <f>IF(ISERROR(VLOOKUP(F22,Products!B:P,9,FALSE)),"",VLOOKUP(F22,Products!B:P,9,FALSE))</f>
        <v/>
      </c>
      <c r="S22" s="69" t="str">
        <f t="shared" si="1"/>
        <v/>
      </c>
      <c r="T22" s="70" t="str">
        <f t="shared" si="2"/>
        <v/>
      </c>
      <c r="U22" s="71" t="str">
        <f t="shared" si="3"/>
        <v/>
      </c>
      <c r="V22" s="72" t="e">
        <f>IF(K22="P",VLOOKUP(F22,Products!B:S,5,FALSE),"")</f>
        <v>#N/A</v>
      </c>
      <c r="W22" s="72" t="str">
        <f>IF(ISERROR(VLOOKUP(E22,Customer!B:J,4,FALSE)),"",VLOOKUP(E22,Customer!B:J,4,FALSE))</f>
        <v/>
      </c>
      <c r="X22" s="76" t="e">
        <f>IF(MonthlySalesData!O22="ZZ",A22,VLOOKUP(MonthlySalesData!C22,Customer!B:J,9,FALSE))</f>
        <v>#N/A</v>
      </c>
      <c r="Y22" s="75" t="s">
        <v>166</v>
      </c>
      <c r="Z22" s="77" t="str">
        <f>IF(O22="H","Homedelivery/"&amp;#REF!,IF(O22="ZZ","Stockdelivery/"&amp;B22,"Trustdelivery"))</f>
        <v>Trustdelivery</v>
      </c>
      <c r="AA22" s="34">
        <v>250</v>
      </c>
      <c r="AB22" s="49" t="e">
        <f t="shared" si="4"/>
        <v>#VALUE!</v>
      </c>
      <c r="AC22" s="49" t="e">
        <f t="shared" si="5"/>
        <v>#VALUE!</v>
      </c>
    </row>
    <row r="23" spans="1:29" ht="17.25" customHeight="1" x14ac:dyDescent="0.2">
      <c r="A23" s="145" t="str">
        <f>README!$B$8</f>
        <v>Supplier Name</v>
      </c>
      <c r="B23" s="145" t="str">
        <f>IFERROR(VLOOKUP(C23,Customer!$B$4:$N$293,3,FALSE),"")</f>
        <v/>
      </c>
      <c r="C23" s="146"/>
      <c r="D23" s="145" t="str">
        <f>IFERROR(VLOOKUP(C23,Customer!$B$4:$J$286,5,FALSE),"")</f>
        <v/>
      </c>
      <c r="E23" s="145" t="str">
        <f>IFERROR(VLOOKUP(C23,Customer!$B$4:$K$293,10,FALSE),"")</f>
        <v/>
      </c>
      <c r="F23" s="147"/>
      <c r="G23" s="145" t="str">
        <f>IFERROR(VLOOKUP(F23,Products!B:Q,2,FALSE),"")</f>
        <v/>
      </c>
      <c r="H23" s="148"/>
      <c r="I23" s="149"/>
      <c r="J23" s="150">
        <v>1</v>
      </c>
      <c r="K23" s="149" t="s">
        <v>47</v>
      </c>
      <c r="L23" s="149"/>
      <c r="M23" s="145">
        <f t="shared" si="0"/>
        <v>0</v>
      </c>
      <c r="N23" s="151"/>
      <c r="O23" s="145" t="s">
        <v>148</v>
      </c>
      <c r="P23" s="152">
        <f>README!$F$8</f>
        <v>0</v>
      </c>
      <c r="Q23" s="153"/>
      <c r="R23" s="69" t="str">
        <f>IF(ISERROR(VLOOKUP(F23,Products!B:P,9,FALSE)),"",VLOOKUP(F23,Products!B:P,9,FALSE))</f>
        <v/>
      </c>
      <c r="S23" s="69" t="str">
        <f t="shared" si="1"/>
        <v/>
      </c>
      <c r="T23" s="70" t="str">
        <f t="shared" si="2"/>
        <v/>
      </c>
      <c r="U23" s="71" t="str">
        <f t="shared" si="3"/>
        <v/>
      </c>
      <c r="V23" s="72" t="e">
        <f>IF(K23="P",VLOOKUP(F23,Products!B:S,5,FALSE),"")</f>
        <v>#N/A</v>
      </c>
      <c r="W23" s="72" t="str">
        <f>IF(ISERROR(VLOOKUP(E23,Customer!B:J,4,FALSE)),"",VLOOKUP(E23,Customer!B:J,4,FALSE))</f>
        <v/>
      </c>
      <c r="X23" s="76" t="e">
        <f>IF(MonthlySalesData!O23="ZZ",A23,VLOOKUP(MonthlySalesData!C23,Customer!B:J,9,FALSE))</f>
        <v>#N/A</v>
      </c>
      <c r="Y23" s="75" t="s">
        <v>167</v>
      </c>
      <c r="Z23" s="77" t="str">
        <f>IF(O23="H","Homedelivery/"&amp;#REF!,IF(O23="ZZ","Stockdelivery/"&amp;B23,"Trustdelivery"))</f>
        <v>Trustdelivery</v>
      </c>
      <c r="AA23" s="34">
        <v>250</v>
      </c>
      <c r="AB23" s="49" t="e">
        <f t="shared" si="4"/>
        <v>#VALUE!</v>
      </c>
      <c r="AC23" s="49" t="e">
        <f t="shared" si="5"/>
        <v>#VALUE!</v>
      </c>
    </row>
    <row r="24" spans="1:29" ht="17.25" customHeight="1" x14ac:dyDescent="0.2">
      <c r="A24" s="145" t="str">
        <f>README!$B$8</f>
        <v>Supplier Name</v>
      </c>
      <c r="B24" s="145" t="str">
        <f>IFERROR(VLOOKUP(C24,Customer!$B$4:$N$293,3,FALSE),"")</f>
        <v/>
      </c>
      <c r="C24" s="146"/>
      <c r="D24" s="145" t="str">
        <f>IFERROR(VLOOKUP(C24,Customer!$B$4:$J$286,5,FALSE),"")</f>
        <v/>
      </c>
      <c r="E24" s="145" t="str">
        <f>IFERROR(VLOOKUP(C24,Customer!$B$4:$K$293,10,FALSE),"")</f>
        <v/>
      </c>
      <c r="F24" s="147"/>
      <c r="G24" s="145" t="str">
        <f>IFERROR(VLOOKUP(F24,Products!B:Q,2,FALSE),"")</f>
        <v/>
      </c>
      <c r="H24" s="148"/>
      <c r="I24" s="149"/>
      <c r="J24" s="150">
        <v>1</v>
      </c>
      <c r="K24" s="149" t="s">
        <v>47</v>
      </c>
      <c r="L24" s="149"/>
      <c r="M24" s="145">
        <f t="shared" si="0"/>
        <v>0</v>
      </c>
      <c r="N24" s="151"/>
      <c r="O24" s="145" t="s">
        <v>148</v>
      </c>
      <c r="P24" s="152">
        <f>README!$F$8</f>
        <v>0</v>
      </c>
      <c r="Q24" s="153"/>
      <c r="R24" s="69" t="str">
        <f>IF(ISERROR(VLOOKUP(F24,Products!B:P,9,FALSE)),"",VLOOKUP(F24,Products!B:P,9,FALSE))</f>
        <v/>
      </c>
      <c r="S24" s="69" t="str">
        <f t="shared" si="1"/>
        <v/>
      </c>
      <c r="T24" s="70" t="str">
        <f t="shared" si="2"/>
        <v/>
      </c>
      <c r="U24" s="71" t="str">
        <f t="shared" si="3"/>
        <v/>
      </c>
      <c r="V24" s="72" t="e">
        <f>IF(K24="P",VLOOKUP(F24,Products!B:S,5,FALSE),"")</f>
        <v>#N/A</v>
      </c>
      <c r="W24" s="72" t="str">
        <f>IF(ISERROR(VLOOKUP(E24,Customer!B:J,4,FALSE)),"",VLOOKUP(E24,Customer!B:J,4,FALSE))</f>
        <v/>
      </c>
      <c r="X24" s="76" t="e">
        <f>IF(MonthlySalesData!O24="ZZ",A24,VLOOKUP(MonthlySalesData!C24,Customer!B:J,9,FALSE))</f>
        <v>#N/A</v>
      </c>
      <c r="Y24" s="75" t="s">
        <v>168</v>
      </c>
      <c r="Z24" s="77" t="str">
        <f>IF(O24="H","Homedelivery/"&amp;#REF!,IF(O24="ZZ","Stockdelivery/"&amp;B24,"Trustdelivery"))</f>
        <v>Trustdelivery</v>
      </c>
      <c r="AA24" s="34">
        <v>250</v>
      </c>
      <c r="AB24" s="49" t="e">
        <f t="shared" si="4"/>
        <v>#VALUE!</v>
      </c>
      <c r="AC24" s="49" t="e">
        <f t="shared" si="5"/>
        <v>#VALUE!</v>
      </c>
    </row>
    <row r="25" spans="1:29" ht="17.25" customHeight="1" x14ac:dyDescent="0.2">
      <c r="A25" s="145" t="str">
        <f>README!$B$8</f>
        <v>Supplier Name</v>
      </c>
      <c r="B25" s="145" t="str">
        <f>IFERROR(VLOOKUP(C25,Customer!$B$4:$N$293,3,FALSE),"")</f>
        <v/>
      </c>
      <c r="C25" s="146"/>
      <c r="D25" s="145" t="str">
        <f>IFERROR(VLOOKUP(C25,Customer!$B$4:$J$286,5,FALSE),"")</f>
        <v/>
      </c>
      <c r="E25" s="145" t="str">
        <f>IFERROR(VLOOKUP(C25,Customer!$B$4:$K$293,10,FALSE),"")</f>
        <v/>
      </c>
      <c r="F25" s="147"/>
      <c r="G25" s="145" t="str">
        <f>IFERROR(VLOOKUP(F25,Products!B:Q,2,FALSE),"")</f>
        <v/>
      </c>
      <c r="H25" s="148"/>
      <c r="I25" s="149"/>
      <c r="J25" s="150">
        <v>1</v>
      </c>
      <c r="K25" s="149" t="s">
        <v>47</v>
      </c>
      <c r="L25" s="149"/>
      <c r="M25" s="145">
        <f t="shared" si="0"/>
        <v>0</v>
      </c>
      <c r="N25" s="151"/>
      <c r="O25" s="145" t="s">
        <v>148</v>
      </c>
      <c r="P25" s="152">
        <f>README!$F$8</f>
        <v>0</v>
      </c>
      <c r="Q25" s="153"/>
      <c r="R25" s="69" t="str">
        <f>IF(ISERROR(VLOOKUP(F25,Products!B:P,9,FALSE)),"",VLOOKUP(F25,Products!B:P,9,FALSE))</f>
        <v/>
      </c>
      <c r="S25" s="69" t="str">
        <f t="shared" si="1"/>
        <v/>
      </c>
      <c r="T25" s="70" t="str">
        <f t="shared" si="2"/>
        <v/>
      </c>
      <c r="U25" s="71" t="str">
        <f t="shared" si="3"/>
        <v/>
      </c>
      <c r="V25" s="72" t="e">
        <f>IF(K25="P",VLOOKUP(F25,Products!B:S,5,FALSE),"")</f>
        <v>#N/A</v>
      </c>
      <c r="W25" s="72" t="str">
        <f>IF(ISERROR(VLOOKUP(E25,Customer!B:J,4,FALSE)),"",VLOOKUP(E25,Customer!B:J,4,FALSE))</f>
        <v/>
      </c>
      <c r="X25" s="76" t="e">
        <f>IF(MonthlySalesData!O25="ZZ",A25,VLOOKUP(MonthlySalesData!C25,Customer!B:J,9,FALSE))</f>
        <v>#N/A</v>
      </c>
      <c r="Y25" s="75" t="s">
        <v>169</v>
      </c>
      <c r="Z25" s="77" t="str">
        <f>IF(O25="H","Homedelivery/"&amp;#REF!,IF(O25="ZZ","Stockdelivery/"&amp;B25,"Trustdelivery"))</f>
        <v>Trustdelivery</v>
      </c>
      <c r="AA25" s="34">
        <v>250</v>
      </c>
      <c r="AB25" s="49" t="e">
        <f t="shared" si="4"/>
        <v>#VALUE!</v>
      </c>
      <c r="AC25" s="49" t="e">
        <f t="shared" si="5"/>
        <v>#VALUE!</v>
      </c>
    </row>
    <row r="26" spans="1:29" ht="17.25" customHeight="1" x14ac:dyDescent="0.2">
      <c r="A26" s="145" t="str">
        <f>README!$B$8</f>
        <v>Supplier Name</v>
      </c>
      <c r="B26" s="145" t="str">
        <f>IFERROR(VLOOKUP(C26,Customer!$B$4:$N$293,3,FALSE),"")</f>
        <v/>
      </c>
      <c r="C26" s="146"/>
      <c r="D26" s="145" t="str">
        <f>IFERROR(VLOOKUP(C26,Customer!$B$4:$J$286,5,FALSE),"")</f>
        <v/>
      </c>
      <c r="E26" s="145" t="str">
        <f>IFERROR(VLOOKUP(C26,Customer!$B$4:$K$293,10,FALSE),"")</f>
        <v/>
      </c>
      <c r="F26" s="147"/>
      <c r="G26" s="145" t="str">
        <f>IFERROR(VLOOKUP(F26,Products!B:Q,2,FALSE),"")</f>
        <v/>
      </c>
      <c r="H26" s="148"/>
      <c r="I26" s="149"/>
      <c r="J26" s="150">
        <v>1</v>
      </c>
      <c r="K26" s="149" t="s">
        <v>47</v>
      </c>
      <c r="L26" s="149"/>
      <c r="M26" s="145">
        <f t="shared" si="0"/>
        <v>0</v>
      </c>
      <c r="N26" s="151"/>
      <c r="O26" s="145" t="s">
        <v>148</v>
      </c>
      <c r="P26" s="152">
        <f>README!$F$8</f>
        <v>0</v>
      </c>
      <c r="Q26" s="153"/>
      <c r="R26" s="69" t="str">
        <f>IF(ISERROR(VLOOKUP(F26,Products!B:P,9,FALSE)),"",VLOOKUP(F26,Products!B:P,9,FALSE))</f>
        <v/>
      </c>
      <c r="S26" s="69" t="str">
        <f t="shared" si="1"/>
        <v/>
      </c>
      <c r="T26" s="70" t="str">
        <f t="shared" si="2"/>
        <v/>
      </c>
      <c r="U26" s="71" t="str">
        <f t="shared" si="3"/>
        <v/>
      </c>
      <c r="V26" s="72" t="e">
        <f>IF(K26="P",VLOOKUP(F26,Products!B:S,5,FALSE),"")</f>
        <v>#N/A</v>
      </c>
      <c r="W26" s="72" t="str">
        <f>IF(ISERROR(VLOOKUP(E26,Customer!B:J,4,FALSE)),"",VLOOKUP(E26,Customer!B:J,4,FALSE))</f>
        <v/>
      </c>
      <c r="X26" s="76" t="e">
        <f>IF(MonthlySalesData!O26="ZZ",A26,VLOOKUP(MonthlySalesData!C26,Customer!B:J,9,FALSE))</f>
        <v>#N/A</v>
      </c>
      <c r="Y26" s="75" t="s">
        <v>170</v>
      </c>
      <c r="Z26" s="77" t="str">
        <f>IF(O26="H","Homedelivery/"&amp;#REF!,IF(O26="ZZ","Stockdelivery/"&amp;B26,"Trustdelivery"))</f>
        <v>Trustdelivery</v>
      </c>
      <c r="AA26" s="34">
        <v>500</v>
      </c>
      <c r="AB26" s="49" t="e">
        <f t="shared" si="4"/>
        <v>#VALUE!</v>
      </c>
      <c r="AC26" s="49" t="e">
        <f t="shared" si="5"/>
        <v>#VALUE!</v>
      </c>
    </row>
    <row r="27" spans="1:29" ht="17.25" customHeight="1" x14ac:dyDescent="0.2">
      <c r="A27" s="145" t="str">
        <f>README!$B$8</f>
        <v>Supplier Name</v>
      </c>
      <c r="B27" s="145" t="str">
        <f>IFERROR(VLOOKUP(C27,Customer!$B$4:$N$293,3,FALSE),"")</f>
        <v/>
      </c>
      <c r="C27" s="146"/>
      <c r="D27" s="145" t="str">
        <f>IFERROR(VLOOKUP(C27,Customer!$B$4:$J$286,5,FALSE),"")</f>
        <v/>
      </c>
      <c r="E27" s="145" t="str">
        <f>IFERROR(VLOOKUP(C27,Customer!$B$4:$K$293,10,FALSE),"")</f>
        <v/>
      </c>
      <c r="F27" s="147"/>
      <c r="G27" s="145" t="str">
        <f>IFERROR(VLOOKUP(F27,Products!B:Q,2,FALSE),"")</f>
        <v/>
      </c>
      <c r="H27" s="148"/>
      <c r="I27" s="149"/>
      <c r="J27" s="150">
        <v>1</v>
      </c>
      <c r="K27" s="149" t="s">
        <v>47</v>
      </c>
      <c r="L27" s="149"/>
      <c r="M27" s="145">
        <f t="shared" si="0"/>
        <v>0</v>
      </c>
      <c r="N27" s="151"/>
      <c r="O27" s="145" t="s">
        <v>148</v>
      </c>
      <c r="P27" s="152">
        <f>README!$F$8</f>
        <v>0</v>
      </c>
      <c r="Q27" s="153"/>
      <c r="R27" s="69" t="str">
        <f>IF(ISERROR(VLOOKUP(F27,Products!B:P,9,FALSE)),"",VLOOKUP(F27,Products!B:P,9,FALSE))</f>
        <v/>
      </c>
      <c r="S27" s="69" t="str">
        <f t="shared" si="1"/>
        <v/>
      </c>
      <c r="T27" s="70" t="str">
        <f t="shared" si="2"/>
        <v/>
      </c>
      <c r="U27" s="71" t="str">
        <f t="shared" si="3"/>
        <v/>
      </c>
      <c r="V27" s="72" t="e">
        <f>IF(K27="P",VLOOKUP(F27,Products!B:S,5,FALSE),"")</f>
        <v>#N/A</v>
      </c>
      <c r="W27" s="72" t="str">
        <f>IF(ISERROR(VLOOKUP(E27,Customer!B:J,4,FALSE)),"",VLOOKUP(E27,Customer!B:J,4,FALSE))</f>
        <v/>
      </c>
      <c r="X27" s="76" t="e">
        <f>IF(MonthlySalesData!O27="ZZ",A27,VLOOKUP(MonthlySalesData!C27,Customer!B:J,9,FALSE))</f>
        <v>#N/A</v>
      </c>
      <c r="Y27" s="75" t="s">
        <v>171</v>
      </c>
      <c r="Z27" s="77" t="str">
        <f>IF(O27="H","Homedelivery/"&amp;#REF!,IF(O27="ZZ","Stockdelivery/"&amp;B27,"Trustdelivery"))</f>
        <v>Trustdelivery</v>
      </c>
      <c r="AA27" s="34">
        <v>500</v>
      </c>
      <c r="AB27" s="49" t="e">
        <f t="shared" si="4"/>
        <v>#VALUE!</v>
      </c>
      <c r="AC27" s="49" t="e">
        <f t="shared" si="5"/>
        <v>#VALUE!</v>
      </c>
    </row>
    <row r="28" spans="1:29" ht="17.25" customHeight="1" x14ac:dyDescent="0.2">
      <c r="A28" s="145" t="str">
        <f>README!$B$8</f>
        <v>Supplier Name</v>
      </c>
      <c r="B28" s="145" t="str">
        <f>IFERROR(VLOOKUP(C28,Customer!$B$4:$N$293,3,FALSE),"")</f>
        <v/>
      </c>
      <c r="C28" s="146"/>
      <c r="D28" s="145" t="str">
        <f>IFERROR(VLOOKUP(C28,Customer!$B$4:$J$286,5,FALSE),"")</f>
        <v/>
      </c>
      <c r="E28" s="145" t="str">
        <f>IFERROR(VLOOKUP(C28,Customer!$B$4:$K$293,10,FALSE),"")</f>
        <v/>
      </c>
      <c r="F28" s="147"/>
      <c r="G28" s="145" t="str">
        <f>IFERROR(VLOOKUP(F28,Products!B:Q,2,FALSE),"")</f>
        <v/>
      </c>
      <c r="H28" s="148"/>
      <c r="I28" s="149"/>
      <c r="J28" s="150">
        <v>1</v>
      </c>
      <c r="K28" s="149" t="s">
        <v>47</v>
      </c>
      <c r="L28" s="149"/>
      <c r="M28" s="145">
        <f t="shared" si="0"/>
        <v>0</v>
      </c>
      <c r="N28" s="151"/>
      <c r="O28" s="145" t="s">
        <v>148</v>
      </c>
      <c r="P28" s="152">
        <f>README!$F$8</f>
        <v>0</v>
      </c>
      <c r="Q28" s="153"/>
      <c r="R28" s="69" t="str">
        <f>IF(ISERROR(VLOOKUP(F28,Products!B:P,9,FALSE)),"",VLOOKUP(F28,Products!B:P,9,FALSE))</f>
        <v/>
      </c>
      <c r="S28" s="69" t="str">
        <f t="shared" si="1"/>
        <v/>
      </c>
      <c r="T28" s="70" t="str">
        <f t="shared" si="2"/>
        <v/>
      </c>
      <c r="U28" s="71" t="str">
        <f t="shared" si="3"/>
        <v/>
      </c>
      <c r="V28" s="72" t="e">
        <f>IF(K28="P",VLOOKUP(F28,Products!B:S,5,FALSE),"")</f>
        <v>#N/A</v>
      </c>
      <c r="W28" s="72" t="str">
        <f>IF(ISERROR(VLOOKUP(E28,Customer!B:J,4,FALSE)),"",VLOOKUP(E28,Customer!B:J,4,FALSE))</f>
        <v/>
      </c>
      <c r="X28" s="76" t="e">
        <f>IF(MonthlySalesData!O28="ZZ",A28,VLOOKUP(MonthlySalesData!C28,Customer!B:J,9,FALSE))</f>
        <v>#N/A</v>
      </c>
      <c r="Y28" s="75" t="s">
        <v>172</v>
      </c>
      <c r="Z28" s="77" t="str">
        <f>IF(O28="H","Homedelivery/"&amp;#REF!,IF(O28="ZZ","Stockdelivery/"&amp;B28,"Trustdelivery"))</f>
        <v>Trustdelivery</v>
      </c>
      <c r="AA28" s="34">
        <v>500</v>
      </c>
      <c r="AB28" s="49" t="e">
        <f t="shared" si="4"/>
        <v>#VALUE!</v>
      </c>
      <c r="AC28" s="49" t="e">
        <f t="shared" si="5"/>
        <v>#VALUE!</v>
      </c>
    </row>
    <row r="29" spans="1:29" ht="17.25" customHeight="1" x14ac:dyDescent="0.2">
      <c r="A29" s="145" t="str">
        <f>README!$B$8</f>
        <v>Supplier Name</v>
      </c>
      <c r="B29" s="145" t="str">
        <f>IFERROR(VLOOKUP(C29,Customer!$B$4:$N$293,3,FALSE),"")</f>
        <v/>
      </c>
      <c r="C29" s="146"/>
      <c r="D29" s="145" t="str">
        <f>IFERROR(VLOOKUP(C29,Customer!$B$4:$J$286,5,FALSE),"")</f>
        <v/>
      </c>
      <c r="E29" s="145" t="str">
        <f>IFERROR(VLOOKUP(C29,Customer!$B$4:$K$293,10,FALSE),"")</f>
        <v/>
      </c>
      <c r="F29" s="147"/>
      <c r="G29" s="145" t="str">
        <f>IFERROR(VLOOKUP(F29,Products!B:Q,2,FALSE),"")</f>
        <v/>
      </c>
      <c r="H29" s="148"/>
      <c r="I29" s="149"/>
      <c r="J29" s="150">
        <v>1</v>
      </c>
      <c r="K29" s="149" t="s">
        <v>47</v>
      </c>
      <c r="L29" s="149"/>
      <c r="M29" s="145">
        <f t="shared" si="0"/>
        <v>0</v>
      </c>
      <c r="N29" s="151"/>
      <c r="O29" s="145" t="s">
        <v>148</v>
      </c>
      <c r="P29" s="152">
        <f>README!$F$8</f>
        <v>0</v>
      </c>
      <c r="Q29" s="153"/>
      <c r="R29" s="69" t="str">
        <f>IF(ISERROR(VLOOKUP(F29,Products!B:P,9,FALSE)),"",VLOOKUP(F29,Products!B:P,9,FALSE))</f>
        <v/>
      </c>
      <c r="S29" s="69" t="str">
        <f t="shared" si="1"/>
        <v/>
      </c>
      <c r="T29" s="70" t="str">
        <f t="shared" si="2"/>
        <v/>
      </c>
      <c r="U29" s="71" t="str">
        <f t="shared" si="3"/>
        <v/>
      </c>
      <c r="V29" s="72" t="e">
        <f>IF(K29="P",VLOOKUP(F29,Products!B:S,5,FALSE),"")</f>
        <v>#N/A</v>
      </c>
      <c r="W29" s="72" t="str">
        <f>IF(ISERROR(VLOOKUP(E29,Customer!B:J,4,FALSE)),"",VLOOKUP(E29,Customer!B:J,4,FALSE))</f>
        <v/>
      </c>
      <c r="X29" s="76" t="e">
        <f>IF(MonthlySalesData!O29="ZZ",A29,VLOOKUP(MonthlySalesData!C29,Customer!B:J,9,FALSE))</f>
        <v>#N/A</v>
      </c>
      <c r="Y29" s="75" t="s">
        <v>173</v>
      </c>
      <c r="Z29" s="77" t="str">
        <f>IF(O29="H","Homedelivery/"&amp;#REF!,IF(O29="ZZ","Stockdelivery/"&amp;B29,"Trustdelivery"))</f>
        <v>Trustdelivery</v>
      </c>
      <c r="AA29" s="34">
        <v>500</v>
      </c>
      <c r="AB29" s="49" t="e">
        <f t="shared" si="4"/>
        <v>#VALUE!</v>
      </c>
      <c r="AC29" s="49" t="e">
        <f t="shared" si="5"/>
        <v>#VALUE!</v>
      </c>
    </row>
    <row r="30" spans="1:29" ht="17.25" customHeight="1" x14ac:dyDescent="0.2">
      <c r="A30" s="145" t="str">
        <f>README!$B$8</f>
        <v>Supplier Name</v>
      </c>
      <c r="B30" s="145" t="str">
        <f>IFERROR(VLOOKUP(C30,Customer!$B$4:$N$293,3,FALSE),"")</f>
        <v/>
      </c>
      <c r="C30" s="146"/>
      <c r="D30" s="145" t="str">
        <f>IFERROR(VLOOKUP(C30,Customer!$B$4:$J$286,5,FALSE),"")</f>
        <v/>
      </c>
      <c r="E30" s="145" t="str">
        <f>IFERROR(VLOOKUP(C30,Customer!$B$4:$K$293,10,FALSE),"")</f>
        <v/>
      </c>
      <c r="F30" s="147"/>
      <c r="G30" s="145" t="str">
        <f>IFERROR(VLOOKUP(F30,Products!B:Q,2,FALSE),"")</f>
        <v/>
      </c>
      <c r="H30" s="148"/>
      <c r="I30" s="149"/>
      <c r="J30" s="150">
        <v>1</v>
      </c>
      <c r="K30" s="149" t="s">
        <v>47</v>
      </c>
      <c r="L30" s="149"/>
      <c r="M30" s="145">
        <f t="shared" si="0"/>
        <v>0</v>
      </c>
      <c r="N30" s="151"/>
      <c r="O30" s="145" t="s">
        <v>148</v>
      </c>
      <c r="P30" s="152">
        <f>README!$F$8</f>
        <v>0</v>
      </c>
      <c r="Q30" s="153"/>
      <c r="R30" s="69" t="str">
        <f>IF(ISERROR(VLOOKUP(F30,Products!B:P,9,FALSE)),"",VLOOKUP(F30,Products!B:P,9,FALSE))</f>
        <v/>
      </c>
      <c r="S30" s="69" t="str">
        <f t="shared" si="1"/>
        <v/>
      </c>
      <c r="T30" s="70" t="str">
        <f t="shared" si="2"/>
        <v/>
      </c>
      <c r="U30" s="71" t="str">
        <f t="shared" si="3"/>
        <v/>
      </c>
      <c r="V30" s="72" t="e">
        <f>IF(K30="P",VLOOKUP(F30,Products!B:S,5,FALSE),"")</f>
        <v>#N/A</v>
      </c>
      <c r="W30" s="72" t="str">
        <f>IF(ISERROR(VLOOKUP(E30,Customer!B:J,4,FALSE)),"",VLOOKUP(E30,Customer!B:J,4,FALSE))</f>
        <v/>
      </c>
      <c r="X30" s="76" t="e">
        <f>IF(MonthlySalesData!O30="ZZ",A30,VLOOKUP(MonthlySalesData!C30,Customer!B:J,9,FALSE))</f>
        <v>#N/A</v>
      </c>
      <c r="Y30" s="75" t="s">
        <v>174</v>
      </c>
      <c r="Z30" s="77" t="str">
        <f>IF(O30="H","Homedelivery/"&amp;#REF!,IF(O30="ZZ","Stockdelivery/"&amp;B30,"Trustdelivery"))</f>
        <v>Trustdelivery</v>
      </c>
      <c r="AA30" s="34">
        <v>500</v>
      </c>
      <c r="AB30" s="49" t="e">
        <f t="shared" si="4"/>
        <v>#VALUE!</v>
      </c>
      <c r="AC30" s="49" t="e">
        <f t="shared" si="5"/>
        <v>#VALUE!</v>
      </c>
    </row>
    <row r="31" spans="1:29" ht="17.25" customHeight="1" x14ac:dyDescent="0.2">
      <c r="A31" s="145" t="str">
        <f>README!$B$8</f>
        <v>Supplier Name</v>
      </c>
      <c r="B31" s="145" t="str">
        <f>IFERROR(VLOOKUP(C31,Customer!$B$4:$N$293,3,FALSE),"")</f>
        <v/>
      </c>
      <c r="C31" s="146"/>
      <c r="D31" s="145" t="str">
        <f>IFERROR(VLOOKUP(C31,Customer!$B$4:$J$286,5,FALSE),"")</f>
        <v/>
      </c>
      <c r="E31" s="145" t="str">
        <f>IFERROR(VLOOKUP(C31,Customer!$B$4:$K$293,10,FALSE),"")</f>
        <v/>
      </c>
      <c r="F31" s="147"/>
      <c r="G31" s="145" t="str">
        <f>IFERROR(VLOOKUP(F31,Products!B:Q,2,FALSE),"")</f>
        <v/>
      </c>
      <c r="H31" s="148"/>
      <c r="I31" s="149"/>
      <c r="J31" s="150">
        <v>1</v>
      </c>
      <c r="K31" s="149" t="s">
        <v>47</v>
      </c>
      <c r="L31" s="149"/>
      <c r="M31" s="145">
        <f t="shared" si="0"/>
        <v>0</v>
      </c>
      <c r="N31" s="151"/>
      <c r="O31" s="145" t="s">
        <v>148</v>
      </c>
      <c r="P31" s="152">
        <f>README!$F$8</f>
        <v>0</v>
      </c>
      <c r="Q31" s="153"/>
      <c r="R31" s="69" t="str">
        <f>IF(ISERROR(VLOOKUP(F31,Products!B:P,9,FALSE)),"",VLOOKUP(F31,Products!B:P,9,FALSE))</f>
        <v/>
      </c>
      <c r="S31" s="69" t="str">
        <f t="shared" si="1"/>
        <v/>
      </c>
      <c r="T31" s="70" t="str">
        <f t="shared" si="2"/>
        <v/>
      </c>
      <c r="U31" s="71" t="str">
        <f t="shared" si="3"/>
        <v/>
      </c>
      <c r="V31" s="72" t="e">
        <f>IF(K31="P",VLOOKUP(F31,Products!B:S,5,FALSE),"")</f>
        <v>#N/A</v>
      </c>
      <c r="W31" s="72" t="str">
        <f>IF(ISERROR(VLOOKUP(E31,Customer!B:J,4,FALSE)),"",VLOOKUP(E31,Customer!B:J,4,FALSE))</f>
        <v/>
      </c>
      <c r="X31" s="76" t="e">
        <f>IF(MonthlySalesData!O31="ZZ",A31,VLOOKUP(MonthlySalesData!C31,Customer!B:J,9,FALSE))</f>
        <v>#N/A</v>
      </c>
      <c r="Y31" s="75" t="s">
        <v>175</v>
      </c>
      <c r="Z31" s="77" t="str">
        <f>IF(O31="H","Homedelivery/"&amp;#REF!,IF(O31="ZZ","Stockdelivery/"&amp;B31,"Trustdelivery"))</f>
        <v>Trustdelivery</v>
      </c>
      <c r="AA31" s="34">
        <v>500</v>
      </c>
      <c r="AB31" s="49" t="e">
        <f t="shared" si="4"/>
        <v>#VALUE!</v>
      </c>
      <c r="AC31" s="49" t="e">
        <f t="shared" si="5"/>
        <v>#VALUE!</v>
      </c>
    </row>
    <row r="32" spans="1:29" ht="17.25" customHeight="1" x14ac:dyDescent="0.2">
      <c r="A32" s="145" t="str">
        <f>README!$B$8</f>
        <v>Supplier Name</v>
      </c>
      <c r="B32" s="145" t="str">
        <f>IFERROR(VLOOKUP(C32,Customer!$B$4:$N$293,3,FALSE),"")</f>
        <v/>
      </c>
      <c r="C32" s="146"/>
      <c r="D32" s="145" t="str">
        <f>IFERROR(VLOOKUP(C32,Customer!$B$4:$J$286,5,FALSE),"")</f>
        <v/>
      </c>
      <c r="E32" s="145" t="str">
        <f>IFERROR(VLOOKUP(C32,Customer!$B$4:$K$293,10,FALSE),"")</f>
        <v/>
      </c>
      <c r="F32" s="147"/>
      <c r="G32" s="145" t="str">
        <f>IFERROR(VLOOKUP(F32,Products!B:Q,2,FALSE),"")</f>
        <v/>
      </c>
      <c r="H32" s="148"/>
      <c r="I32" s="149"/>
      <c r="J32" s="150">
        <v>1</v>
      </c>
      <c r="K32" s="149" t="s">
        <v>47</v>
      </c>
      <c r="L32" s="149"/>
      <c r="M32" s="145">
        <f t="shared" si="0"/>
        <v>0</v>
      </c>
      <c r="N32" s="151"/>
      <c r="O32" s="145" t="s">
        <v>148</v>
      </c>
      <c r="P32" s="152">
        <f>README!$F$8</f>
        <v>0</v>
      </c>
      <c r="Q32" s="153"/>
      <c r="R32" s="69" t="str">
        <f>IF(ISERROR(VLOOKUP(F32,Products!B:P,9,FALSE)),"",VLOOKUP(F32,Products!B:P,9,FALSE))</f>
        <v/>
      </c>
      <c r="S32" s="69" t="str">
        <f t="shared" si="1"/>
        <v/>
      </c>
      <c r="T32" s="70" t="str">
        <f t="shared" si="2"/>
        <v/>
      </c>
      <c r="U32" s="71" t="str">
        <f t="shared" si="3"/>
        <v/>
      </c>
      <c r="V32" s="72" t="e">
        <f>IF(K32="P",VLOOKUP(F32,Products!B:S,5,FALSE),"")</f>
        <v>#N/A</v>
      </c>
      <c r="W32" s="72" t="str">
        <f>IF(ISERROR(VLOOKUP(E32,Customer!B:J,4,FALSE)),"",VLOOKUP(E32,Customer!B:J,4,FALSE))</f>
        <v/>
      </c>
      <c r="X32" s="76" t="e">
        <f>IF(MonthlySalesData!O32="ZZ",A32,VLOOKUP(MonthlySalesData!C32,Customer!B:J,9,FALSE))</f>
        <v>#N/A</v>
      </c>
      <c r="Y32" s="75" t="s">
        <v>176</v>
      </c>
      <c r="Z32" s="77" t="str">
        <f>IF(O32="H","Homedelivery/"&amp;#REF!,IF(O32="ZZ","Stockdelivery/"&amp;B32,"Trustdelivery"))</f>
        <v>Trustdelivery</v>
      </c>
      <c r="AA32" s="34">
        <v>500</v>
      </c>
      <c r="AB32" s="49" t="e">
        <f t="shared" si="4"/>
        <v>#VALUE!</v>
      </c>
      <c r="AC32" s="49" t="e">
        <f t="shared" si="5"/>
        <v>#VALUE!</v>
      </c>
    </row>
    <row r="33" spans="1:31" ht="17.25" customHeight="1" x14ac:dyDescent="0.2">
      <c r="A33" s="145" t="str">
        <f>README!$B$8</f>
        <v>Supplier Name</v>
      </c>
      <c r="B33" s="145" t="str">
        <f>IFERROR(VLOOKUP(C33,Customer!$B$4:$N$293,3,FALSE),"")</f>
        <v/>
      </c>
      <c r="C33" s="146"/>
      <c r="D33" s="145" t="str">
        <f>IFERROR(VLOOKUP(C33,Customer!$B$4:$J$286,5,FALSE),"")</f>
        <v/>
      </c>
      <c r="E33" s="145" t="str">
        <f>IFERROR(VLOOKUP(C33,Customer!$B$4:$K$293,10,FALSE),"")</f>
        <v/>
      </c>
      <c r="F33" s="147"/>
      <c r="G33" s="145" t="str">
        <f>IFERROR(VLOOKUP(F33,Products!B:Q,2,FALSE),"")</f>
        <v/>
      </c>
      <c r="H33" s="148"/>
      <c r="I33" s="149"/>
      <c r="J33" s="150">
        <v>1</v>
      </c>
      <c r="K33" s="149" t="s">
        <v>47</v>
      </c>
      <c r="L33" s="149"/>
      <c r="M33" s="145">
        <f t="shared" si="0"/>
        <v>0</v>
      </c>
      <c r="N33" s="151"/>
      <c r="O33" s="145" t="s">
        <v>148</v>
      </c>
      <c r="P33" s="152">
        <f>README!$F$8</f>
        <v>0</v>
      </c>
      <c r="Q33" s="153"/>
      <c r="R33" s="69" t="str">
        <f>IF(ISERROR(VLOOKUP(F33,Products!B:P,9,FALSE)),"",VLOOKUP(F33,Products!B:P,9,FALSE))</f>
        <v/>
      </c>
      <c r="S33" s="69" t="str">
        <f t="shared" si="1"/>
        <v/>
      </c>
      <c r="T33" s="70" t="str">
        <f t="shared" si="2"/>
        <v/>
      </c>
      <c r="U33" s="71" t="str">
        <f t="shared" si="3"/>
        <v/>
      </c>
      <c r="V33" s="72" t="e">
        <f>IF(K33="P",VLOOKUP(F33,Products!B:S,5,FALSE),"")</f>
        <v>#N/A</v>
      </c>
      <c r="W33" s="72" t="str">
        <f>IF(ISERROR(VLOOKUP(E33,Customer!B:J,4,FALSE)),"",VLOOKUP(E33,Customer!B:J,4,FALSE))</f>
        <v/>
      </c>
      <c r="X33" s="76" t="e">
        <f>IF(MonthlySalesData!O33="ZZ",A33,VLOOKUP(MonthlySalesData!C33,Customer!B:J,9,FALSE))</f>
        <v>#N/A</v>
      </c>
      <c r="Y33" s="75" t="s">
        <v>177</v>
      </c>
      <c r="Z33" s="77" t="str">
        <f>IF(O33="H","Homedelivery/"&amp;#REF!,IF(O33="ZZ","Stockdelivery/"&amp;B33,"Trustdelivery"))</f>
        <v>Trustdelivery</v>
      </c>
      <c r="AA33" s="34">
        <v>500</v>
      </c>
      <c r="AB33" s="49" t="e">
        <f t="shared" si="4"/>
        <v>#VALUE!</v>
      </c>
      <c r="AC33" s="49" t="e">
        <f t="shared" si="5"/>
        <v>#VALUE!</v>
      </c>
    </row>
    <row r="34" spans="1:31" ht="17.25" customHeight="1" x14ac:dyDescent="0.2">
      <c r="A34" s="145" t="str">
        <f>README!$B$8</f>
        <v>Supplier Name</v>
      </c>
      <c r="B34" s="145" t="str">
        <f>IFERROR(VLOOKUP(C34,Customer!$B$4:$N$293,3,FALSE),"")</f>
        <v/>
      </c>
      <c r="C34" s="146"/>
      <c r="D34" s="145" t="str">
        <f>IFERROR(VLOOKUP(C34,Customer!$B$4:$J$286,5,FALSE),"")</f>
        <v/>
      </c>
      <c r="E34" s="145" t="str">
        <f>IFERROR(VLOOKUP(C34,Customer!$B$4:$K$293,10,FALSE),"")</f>
        <v/>
      </c>
      <c r="F34" s="147"/>
      <c r="G34" s="145" t="str">
        <f>IFERROR(VLOOKUP(F34,Products!B:Q,2,FALSE),"")</f>
        <v/>
      </c>
      <c r="H34" s="148"/>
      <c r="I34" s="149"/>
      <c r="J34" s="150">
        <v>1</v>
      </c>
      <c r="K34" s="149" t="s">
        <v>47</v>
      </c>
      <c r="L34" s="149"/>
      <c r="M34" s="145">
        <f t="shared" si="0"/>
        <v>0</v>
      </c>
      <c r="N34" s="151"/>
      <c r="O34" s="145" t="s">
        <v>148</v>
      </c>
      <c r="P34" s="152">
        <f>README!$F$8</f>
        <v>0</v>
      </c>
      <c r="Q34" s="153"/>
      <c r="R34" s="69" t="str">
        <f>IF(ISERROR(VLOOKUP(F34,Products!B:P,9,FALSE)),"",VLOOKUP(F34,Products!B:P,9,FALSE))</f>
        <v/>
      </c>
      <c r="S34" s="69" t="str">
        <f t="shared" si="1"/>
        <v/>
      </c>
      <c r="T34" s="70" t="str">
        <f t="shared" si="2"/>
        <v/>
      </c>
      <c r="U34" s="71" t="str">
        <f t="shared" si="3"/>
        <v/>
      </c>
      <c r="V34" s="72" t="e">
        <f>IF(K34="P",VLOOKUP(F34,Products!B:S,5,FALSE),"")</f>
        <v>#N/A</v>
      </c>
      <c r="W34" s="72" t="str">
        <f>IF(ISERROR(VLOOKUP(E34,Customer!B:J,4,FALSE)),"",VLOOKUP(E34,Customer!B:J,4,FALSE))</f>
        <v/>
      </c>
      <c r="X34" s="76" t="e">
        <f>IF(MonthlySalesData!O34="ZZ",A34,VLOOKUP(MonthlySalesData!C34,Customer!B:J,9,FALSE))</f>
        <v>#N/A</v>
      </c>
      <c r="Y34" s="75" t="s">
        <v>178</v>
      </c>
      <c r="Z34" s="77" t="str">
        <f>IF(O34="H","Homedelivery/"&amp;#REF!,IF(O34="ZZ","Stockdelivery/"&amp;B34,"Trustdelivery"))</f>
        <v>Trustdelivery</v>
      </c>
      <c r="AA34" s="34">
        <v>500</v>
      </c>
      <c r="AB34" s="49" t="e">
        <f t="shared" si="4"/>
        <v>#VALUE!</v>
      </c>
      <c r="AC34" s="49" t="e">
        <f t="shared" si="5"/>
        <v>#VALUE!</v>
      </c>
    </row>
    <row r="35" spans="1:31" ht="17.25" customHeight="1" x14ac:dyDescent="0.2">
      <c r="A35" s="145" t="str">
        <f>README!$B$8</f>
        <v>Supplier Name</v>
      </c>
      <c r="B35" s="145" t="str">
        <f>IFERROR(VLOOKUP(C35,Customer!$B$4:$N$293,3,FALSE),"")</f>
        <v/>
      </c>
      <c r="C35" s="146"/>
      <c r="D35" s="145" t="str">
        <f>IFERROR(VLOOKUP(C35,Customer!$B$4:$J$286,5,FALSE),"")</f>
        <v/>
      </c>
      <c r="E35" s="145" t="str">
        <f>IFERROR(VLOOKUP(C35,Customer!$B$4:$K$293,10,FALSE),"")</f>
        <v/>
      </c>
      <c r="F35" s="147"/>
      <c r="G35" s="145" t="str">
        <f>IFERROR(VLOOKUP(F35,Products!B:Q,2,FALSE),"")</f>
        <v/>
      </c>
      <c r="H35" s="148"/>
      <c r="I35" s="149"/>
      <c r="J35" s="150">
        <v>1</v>
      </c>
      <c r="K35" s="149" t="s">
        <v>47</v>
      </c>
      <c r="L35" s="149"/>
      <c r="M35" s="145">
        <f t="shared" si="0"/>
        <v>0</v>
      </c>
      <c r="N35" s="151"/>
      <c r="O35" s="145" t="s">
        <v>148</v>
      </c>
      <c r="P35" s="152">
        <f>README!$F$8</f>
        <v>0</v>
      </c>
      <c r="Q35" s="153"/>
      <c r="R35" s="69" t="str">
        <f>IF(ISERROR(VLOOKUP(F35,Products!B:P,9,FALSE)),"",VLOOKUP(F35,Products!B:P,9,FALSE))</f>
        <v/>
      </c>
      <c r="S35" s="69" t="str">
        <f t="shared" si="1"/>
        <v/>
      </c>
      <c r="T35" s="70" t="str">
        <f t="shared" si="2"/>
        <v/>
      </c>
      <c r="U35" s="71" t="str">
        <f t="shared" si="3"/>
        <v/>
      </c>
      <c r="V35" s="72" t="e">
        <f>IF(K35="P",VLOOKUP(F35,Products!B:S,5,FALSE),"")</f>
        <v>#N/A</v>
      </c>
      <c r="W35" s="72" t="str">
        <f>IF(ISERROR(VLOOKUP(E35,Customer!B:J,4,FALSE)),"",VLOOKUP(E35,Customer!B:J,4,FALSE))</f>
        <v/>
      </c>
      <c r="X35" s="76" t="e">
        <f>IF(MonthlySalesData!O35="ZZ",A35,VLOOKUP(MonthlySalesData!C35,Customer!B:J,9,FALSE))</f>
        <v>#N/A</v>
      </c>
      <c r="Y35" s="75" t="s">
        <v>179</v>
      </c>
      <c r="Z35" s="77" t="str">
        <f>IF(O35="H","Homedelivery/"&amp;#REF!,IF(O35="ZZ","Stockdelivery/"&amp;B35,"Trustdelivery"))</f>
        <v>Trustdelivery</v>
      </c>
      <c r="AA35" s="34">
        <v>500</v>
      </c>
      <c r="AB35" s="49" t="e">
        <f t="shared" si="4"/>
        <v>#VALUE!</v>
      </c>
      <c r="AC35" s="49" t="e">
        <f t="shared" si="5"/>
        <v>#VALUE!</v>
      </c>
    </row>
    <row r="36" spans="1:31" ht="17.25" customHeight="1" x14ac:dyDescent="0.2">
      <c r="A36" s="145" t="str">
        <f>README!$B$8</f>
        <v>Supplier Name</v>
      </c>
      <c r="B36" s="145" t="str">
        <f>IFERROR(VLOOKUP(C36,Customer!$B$4:$N$293,3,FALSE),"")</f>
        <v/>
      </c>
      <c r="C36" s="146"/>
      <c r="D36" s="145" t="str">
        <f>IFERROR(VLOOKUP(C36,Customer!$B$4:$J$286,5,FALSE),"")</f>
        <v/>
      </c>
      <c r="E36" s="145" t="str">
        <f>IFERROR(VLOOKUP(C36,Customer!$B$4:$K$293,10,FALSE),"")</f>
        <v/>
      </c>
      <c r="F36" s="147"/>
      <c r="G36" s="145" t="str">
        <f>IFERROR(VLOOKUP(F36,Products!B:Q,2,FALSE),"")</f>
        <v/>
      </c>
      <c r="H36" s="148"/>
      <c r="I36" s="149"/>
      <c r="J36" s="150">
        <v>1</v>
      </c>
      <c r="K36" s="149" t="s">
        <v>47</v>
      </c>
      <c r="L36" s="149"/>
      <c r="M36" s="145">
        <f t="shared" si="0"/>
        <v>0</v>
      </c>
      <c r="N36" s="151"/>
      <c r="O36" s="145" t="s">
        <v>148</v>
      </c>
      <c r="P36" s="152">
        <f>README!$F$8</f>
        <v>0</v>
      </c>
      <c r="Q36" s="153"/>
      <c r="R36" s="69" t="str">
        <f>IF(ISERROR(VLOOKUP(F36,Products!B:P,9,FALSE)),"",VLOOKUP(F36,Products!B:P,9,FALSE))</f>
        <v/>
      </c>
      <c r="S36" s="69" t="str">
        <f t="shared" si="1"/>
        <v/>
      </c>
      <c r="T36" s="70" t="str">
        <f t="shared" si="2"/>
        <v/>
      </c>
      <c r="U36" s="71" t="str">
        <f t="shared" si="3"/>
        <v/>
      </c>
      <c r="V36" s="72" t="e">
        <f>IF(K36="P",VLOOKUP(F36,Products!B:S,5,FALSE),"")</f>
        <v>#N/A</v>
      </c>
      <c r="W36" s="72" t="str">
        <f>IF(ISERROR(VLOOKUP(E36,Customer!B:J,4,FALSE)),"",VLOOKUP(E36,Customer!B:J,4,FALSE))</f>
        <v/>
      </c>
      <c r="X36" s="76" t="e">
        <f>IF(MonthlySalesData!O36="ZZ",A36,VLOOKUP(MonthlySalesData!C36,Customer!B:J,9,FALSE))</f>
        <v>#N/A</v>
      </c>
      <c r="Y36" s="75" t="s">
        <v>180</v>
      </c>
      <c r="Z36" s="77" t="str">
        <f>IF(O36="H","Homedelivery/"&amp;#REF!,IF(O36="ZZ","Stockdelivery/"&amp;B36,"Trustdelivery"))</f>
        <v>Trustdelivery</v>
      </c>
      <c r="AA36" s="34">
        <v>500</v>
      </c>
      <c r="AB36" s="49" t="e">
        <f t="shared" si="4"/>
        <v>#VALUE!</v>
      </c>
      <c r="AC36" s="49" t="e">
        <f t="shared" si="5"/>
        <v>#VALUE!</v>
      </c>
    </row>
    <row r="37" spans="1:31" ht="17.25" customHeight="1" x14ac:dyDescent="0.2">
      <c r="A37" s="145" t="str">
        <f>README!$B$8</f>
        <v>Supplier Name</v>
      </c>
      <c r="B37" s="145" t="str">
        <f>IFERROR(VLOOKUP(C37,Customer!$B$4:$N$293,3,FALSE),"")</f>
        <v/>
      </c>
      <c r="C37" s="146"/>
      <c r="D37" s="145" t="str">
        <f>IFERROR(VLOOKUP(C37,Customer!$B$4:$J$286,5,FALSE),"")</f>
        <v/>
      </c>
      <c r="E37" s="145" t="str">
        <f>IFERROR(VLOOKUP(C37,Customer!$B$4:$K$293,10,FALSE),"")</f>
        <v/>
      </c>
      <c r="F37" s="147"/>
      <c r="G37" s="145" t="str">
        <f>IFERROR(VLOOKUP(F37,Products!B:Q,2,FALSE),"")</f>
        <v/>
      </c>
      <c r="H37" s="148"/>
      <c r="I37" s="149"/>
      <c r="J37" s="150">
        <v>1</v>
      </c>
      <c r="K37" s="149" t="s">
        <v>47</v>
      </c>
      <c r="L37" s="149"/>
      <c r="M37" s="145">
        <f t="shared" si="0"/>
        <v>0</v>
      </c>
      <c r="N37" s="151"/>
      <c r="O37" s="145" t="s">
        <v>148</v>
      </c>
      <c r="P37" s="152">
        <f>README!$F$8</f>
        <v>0</v>
      </c>
      <c r="Q37" s="153"/>
      <c r="R37" s="69" t="str">
        <f>IF(ISERROR(VLOOKUP(F37,Products!B:P,9,FALSE)),"",VLOOKUP(F37,Products!B:P,9,FALSE))</f>
        <v/>
      </c>
      <c r="S37" s="69" t="str">
        <f t="shared" si="1"/>
        <v/>
      </c>
      <c r="T37" s="70" t="str">
        <f t="shared" si="2"/>
        <v/>
      </c>
      <c r="U37" s="71" t="str">
        <f t="shared" si="3"/>
        <v/>
      </c>
      <c r="V37" s="72" t="e">
        <f>IF(K37="P",VLOOKUP(F37,Products!B:S,5,FALSE),"")</f>
        <v>#N/A</v>
      </c>
      <c r="W37" s="72" t="str">
        <f>IF(ISERROR(VLOOKUP(E37,Customer!B:J,4,FALSE)),"",VLOOKUP(E37,Customer!B:J,4,FALSE))</f>
        <v/>
      </c>
      <c r="X37" s="76" t="e">
        <f>IF(MonthlySalesData!O37="ZZ",A37,VLOOKUP(MonthlySalesData!C37,Customer!B:J,9,FALSE))</f>
        <v>#N/A</v>
      </c>
      <c r="Y37" s="75" t="s">
        <v>181</v>
      </c>
      <c r="Z37" s="77" t="str">
        <f>IF(O37="H","Homedelivery/"&amp;#REF!,IF(O37="ZZ","Stockdelivery/"&amp;B37,"Trustdelivery"))</f>
        <v>Trustdelivery</v>
      </c>
      <c r="AA37" s="34">
        <v>500</v>
      </c>
      <c r="AB37" s="49" t="e">
        <f t="shared" si="4"/>
        <v>#VALUE!</v>
      </c>
      <c r="AC37" s="49" t="e">
        <f t="shared" si="5"/>
        <v>#VALUE!</v>
      </c>
    </row>
    <row r="38" spans="1:31" ht="17.25" customHeight="1" x14ac:dyDescent="0.2">
      <c r="A38" s="145" t="str">
        <f>README!$B$8</f>
        <v>Supplier Name</v>
      </c>
      <c r="B38" s="145" t="str">
        <f>IFERROR(VLOOKUP(C38,Customer!$B$4:$N$293,3,FALSE),"")</f>
        <v/>
      </c>
      <c r="C38" s="146"/>
      <c r="D38" s="145" t="str">
        <f>IFERROR(VLOOKUP(C38,Customer!$B$4:$J$286,5,FALSE),"")</f>
        <v/>
      </c>
      <c r="E38" s="145" t="str">
        <f>IFERROR(VLOOKUP(C38,Customer!$B$4:$K$293,10,FALSE),"")</f>
        <v/>
      </c>
      <c r="F38" s="147"/>
      <c r="G38" s="145" t="str">
        <f>IFERROR(VLOOKUP(F38,Products!B:Q,2,FALSE),"")</f>
        <v/>
      </c>
      <c r="H38" s="148"/>
      <c r="I38" s="149"/>
      <c r="J38" s="150">
        <v>1</v>
      </c>
      <c r="K38" s="149" t="s">
        <v>47</v>
      </c>
      <c r="L38" s="149"/>
      <c r="M38" s="145">
        <f t="shared" si="0"/>
        <v>0</v>
      </c>
      <c r="N38" s="151"/>
      <c r="O38" s="145" t="s">
        <v>148</v>
      </c>
      <c r="P38" s="152">
        <f>README!$F$8</f>
        <v>0</v>
      </c>
      <c r="Q38" s="153"/>
      <c r="R38" s="69" t="str">
        <f>IF(ISERROR(VLOOKUP(F38,Products!B:P,9,FALSE)),"",VLOOKUP(F38,Products!B:P,9,FALSE))</f>
        <v/>
      </c>
      <c r="S38" s="69" t="str">
        <f t="shared" si="1"/>
        <v/>
      </c>
      <c r="T38" s="70" t="str">
        <f t="shared" si="2"/>
        <v/>
      </c>
      <c r="U38" s="71" t="str">
        <f t="shared" si="3"/>
        <v/>
      </c>
      <c r="V38" s="72" t="e">
        <f>IF(K38="P",VLOOKUP(F38,Products!B:S,5,FALSE),"")</f>
        <v>#N/A</v>
      </c>
      <c r="W38" s="72" t="str">
        <f>IF(ISERROR(VLOOKUP(E38,Customer!B:J,4,FALSE)),"",VLOOKUP(E38,Customer!B:J,4,FALSE))</f>
        <v/>
      </c>
      <c r="X38" s="76" t="e">
        <f>IF(MonthlySalesData!O38="ZZ",A38,VLOOKUP(MonthlySalesData!C38,Customer!B:J,9,FALSE))</f>
        <v>#N/A</v>
      </c>
      <c r="Y38" s="75" t="s">
        <v>182</v>
      </c>
      <c r="Z38" s="77" t="str">
        <f>IF(O38="H","Homedelivery/"&amp;#REF!,IF(O38="ZZ","Stockdelivery/"&amp;B38,"Trustdelivery"))</f>
        <v>Trustdelivery</v>
      </c>
      <c r="AA38" s="34">
        <v>500</v>
      </c>
      <c r="AB38" s="49" t="e">
        <f t="shared" si="4"/>
        <v>#VALUE!</v>
      </c>
      <c r="AC38" s="49" t="e">
        <f t="shared" si="5"/>
        <v>#VALUE!</v>
      </c>
    </row>
    <row r="39" spans="1:31" ht="17.25" customHeight="1" x14ac:dyDescent="0.2">
      <c r="B39" s="74"/>
      <c r="C39" s="61"/>
      <c r="D39" s="74"/>
      <c r="E39" s="61"/>
      <c r="F39" s="73"/>
      <c r="G39" s="74"/>
      <c r="H39" s="32"/>
      <c r="I39" s="32"/>
      <c r="J39" s="63"/>
      <c r="K39" s="64"/>
      <c r="L39" s="64"/>
      <c r="M39" s="62"/>
      <c r="N39" s="63"/>
      <c r="O39" s="65"/>
      <c r="P39" s="66"/>
      <c r="Q39" s="67"/>
      <c r="R39" s="68"/>
      <c r="T39" s="69"/>
      <c r="U39" s="69"/>
      <c r="V39" s="70"/>
      <c r="W39" s="71"/>
      <c r="X39" s="72"/>
      <c r="Y39" s="72"/>
      <c r="Z39" s="76"/>
      <c r="AA39" s="75"/>
      <c r="AB39" s="77"/>
      <c r="AC39" s="49"/>
      <c r="AD39" s="49"/>
      <c r="AE39" s="49"/>
    </row>
    <row r="40" spans="1:31" ht="17.25" customHeight="1" x14ac:dyDescent="0.2">
      <c r="B40" s="74"/>
      <c r="C40" s="61"/>
      <c r="D40" s="74"/>
      <c r="E40" s="61"/>
      <c r="F40" s="73"/>
      <c r="G40" s="74"/>
      <c r="H40" s="32"/>
      <c r="I40" s="32"/>
      <c r="J40" s="63"/>
      <c r="K40" s="64"/>
      <c r="L40" s="64"/>
      <c r="M40" s="62"/>
      <c r="N40" s="63"/>
      <c r="O40" s="65"/>
      <c r="P40" s="66"/>
      <c r="Q40" s="67"/>
      <c r="R40" s="68"/>
      <c r="T40" s="69"/>
      <c r="U40" s="69"/>
      <c r="V40" s="70"/>
      <c r="W40" s="71"/>
      <c r="X40" s="72"/>
      <c r="Y40" s="72"/>
      <c r="Z40" s="76"/>
      <c r="AA40" s="75"/>
      <c r="AB40" s="77"/>
      <c r="AC40" s="49"/>
      <c r="AD40" s="49"/>
      <c r="AE40" s="49"/>
    </row>
    <row r="41" spans="1:31" ht="17.25" customHeight="1" x14ac:dyDescent="0.2">
      <c r="B41" s="74"/>
      <c r="C41" s="61"/>
      <c r="D41" s="74"/>
      <c r="E41" s="61"/>
      <c r="F41" s="73"/>
      <c r="G41" s="74"/>
      <c r="H41" s="32"/>
      <c r="I41" s="32"/>
      <c r="J41" s="63"/>
      <c r="K41" s="64"/>
      <c r="L41" s="64"/>
      <c r="M41" s="62"/>
      <c r="N41" s="63"/>
      <c r="O41" s="65"/>
      <c r="P41" s="66"/>
      <c r="Q41" s="67"/>
      <c r="R41" s="68"/>
      <c r="T41" s="69"/>
      <c r="U41" s="69"/>
      <c r="V41" s="70"/>
      <c r="W41" s="71"/>
      <c r="X41" s="72"/>
      <c r="Y41" s="72"/>
      <c r="Z41" s="76"/>
      <c r="AA41" s="75"/>
      <c r="AB41" s="77"/>
      <c r="AC41" s="49"/>
      <c r="AD41" s="49"/>
      <c r="AE41" s="49"/>
    </row>
    <row r="42" spans="1:31" ht="17.25" customHeight="1" x14ac:dyDescent="0.2">
      <c r="B42" s="74"/>
      <c r="C42" s="61"/>
      <c r="D42" s="74"/>
      <c r="E42" s="61"/>
      <c r="F42" s="73"/>
      <c r="G42" s="74"/>
      <c r="H42" s="32"/>
      <c r="I42" s="32"/>
      <c r="J42" s="63"/>
      <c r="K42" s="64"/>
      <c r="L42" s="64"/>
      <c r="M42" s="62"/>
      <c r="N42" s="63"/>
      <c r="O42" s="65"/>
      <c r="P42" s="66"/>
      <c r="Q42" s="67"/>
      <c r="R42" s="68"/>
      <c r="T42" s="69"/>
      <c r="U42" s="69"/>
      <c r="V42" s="70"/>
      <c r="W42" s="71"/>
      <c r="X42" s="72"/>
      <c r="Y42" s="72"/>
      <c r="Z42" s="76"/>
      <c r="AA42" s="75"/>
      <c r="AB42" s="77"/>
      <c r="AC42" s="49"/>
      <c r="AD42" s="49"/>
      <c r="AE42" s="49"/>
    </row>
    <row r="43" spans="1:31" ht="17.25" customHeight="1" x14ac:dyDescent="0.2">
      <c r="B43" s="74"/>
      <c r="C43" s="61"/>
      <c r="D43" s="74"/>
      <c r="E43" s="61"/>
      <c r="F43" s="73"/>
      <c r="G43" s="74"/>
      <c r="H43" s="32"/>
      <c r="I43" s="32"/>
      <c r="J43" s="63"/>
      <c r="K43" s="64"/>
      <c r="L43" s="64"/>
      <c r="M43" s="62"/>
      <c r="N43" s="63"/>
      <c r="O43" s="65"/>
      <c r="P43" s="66"/>
      <c r="Q43" s="67"/>
      <c r="R43" s="68"/>
      <c r="T43" s="69"/>
      <c r="U43" s="69"/>
      <c r="V43" s="70"/>
      <c r="W43" s="71"/>
      <c r="X43" s="72"/>
      <c r="Y43" s="72"/>
      <c r="Z43" s="76"/>
      <c r="AA43" s="75"/>
      <c r="AB43" s="77"/>
      <c r="AC43" s="49"/>
      <c r="AD43" s="49"/>
      <c r="AE43" s="49"/>
    </row>
    <row r="44" spans="1:31" ht="17.25" customHeight="1" x14ac:dyDescent="0.2">
      <c r="B44" s="74"/>
      <c r="C44" s="61"/>
      <c r="D44" s="74"/>
      <c r="E44" s="61"/>
      <c r="F44" s="73"/>
      <c r="G44" s="74"/>
      <c r="H44" s="32"/>
      <c r="I44" s="32"/>
      <c r="J44" s="63"/>
      <c r="K44" s="64"/>
      <c r="L44" s="64"/>
      <c r="M44" s="62"/>
      <c r="N44" s="63"/>
      <c r="O44" s="65"/>
      <c r="P44" s="66"/>
      <c r="Q44" s="67"/>
      <c r="R44" s="68"/>
      <c r="T44" s="69"/>
      <c r="U44" s="69"/>
      <c r="V44" s="70"/>
      <c r="W44" s="71"/>
      <c r="X44" s="72"/>
      <c r="Y44" s="72"/>
      <c r="Z44" s="76"/>
      <c r="AA44" s="75"/>
      <c r="AB44" s="77"/>
      <c r="AC44" s="49"/>
      <c r="AD44" s="49"/>
      <c r="AE44" s="49"/>
    </row>
    <row r="45" spans="1:31" ht="17.25" customHeight="1" x14ac:dyDescent="0.2">
      <c r="B45" s="74"/>
      <c r="C45" s="61"/>
      <c r="D45" s="74"/>
      <c r="E45" s="61"/>
      <c r="F45" s="73"/>
      <c r="G45" s="74"/>
      <c r="H45" s="32"/>
      <c r="I45" s="32"/>
      <c r="J45" s="63"/>
      <c r="K45" s="64"/>
      <c r="L45" s="64"/>
      <c r="M45" s="62"/>
      <c r="N45" s="63"/>
      <c r="O45" s="65"/>
      <c r="P45" s="66"/>
      <c r="Q45" s="67"/>
      <c r="R45" s="68"/>
      <c r="T45" s="69"/>
      <c r="U45" s="69"/>
      <c r="V45" s="70"/>
      <c r="W45" s="71"/>
      <c r="X45" s="72"/>
      <c r="Y45" s="72"/>
      <c r="Z45" s="76"/>
      <c r="AA45" s="75"/>
      <c r="AB45" s="77"/>
      <c r="AC45" s="49"/>
      <c r="AD45" s="49"/>
      <c r="AE45" s="49"/>
    </row>
    <row r="46" spans="1:31" ht="17.25" customHeight="1" x14ac:dyDescent="0.2">
      <c r="B46" s="74"/>
      <c r="C46" s="61"/>
      <c r="D46" s="74"/>
      <c r="E46" s="61"/>
      <c r="F46" s="73"/>
      <c r="G46" s="74"/>
      <c r="H46" s="32"/>
      <c r="I46" s="32"/>
      <c r="J46" s="63"/>
      <c r="K46" s="64"/>
      <c r="L46" s="64"/>
      <c r="M46" s="62"/>
      <c r="N46" s="63"/>
      <c r="O46" s="65"/>
      <c r="P46" s="66"/>
      <c r="Q46" s="67"/>
      <c r="R46" s="68"/>
      <c r="T46" s="69"/>
      <c r="U46" s="69"/>
      <c r="V46" s="70"/>
      <c r="W46" s="71"/>
      <c r="X46" s="72"/>
      <c r="Y46" s="72"/>
      <c r="Z46" s="76"/>
      <c r="AA46" s="75"/>
      <c r="AB46" s="77"/>
      <c r="AC46" s="49"/>
      <c r="AD46" s="49"/>
      <c r="AE46" s="49"/>
    </row>
    <row r="47" spans="1:31" ht="17.25" customHeight="1" x14ac:dyDescent="0.2">
      <c r="B47" s="74"/>
      <c r="C47" s="61"/>
      <c r="D47" s="74"/>
      <c r="E47" s="61"/>
      <c r="F47" s="73"/>
      <c r="G47" s="74"/>
      <c r="H47" s="32"/>
      <c r="I47" s="32"/>
      <c r="J47" s="63"/>
      <c r="K47" s="64"/>
      <c r="L47" s="64"/>
      <c r="M47" s="62"/>
      <c r="N47" s="63"/>
      <c r="O47" s="65"/>
      <c r="P47" s="66"/>
      <c r="Q47" s="67"/>
      <c r="R47" s="68"/>
      <c r="T47" s="69"/>
      <c r="U47" s="69"/>
      <c r="V47" s="70"/>
      <c r="W47" s="71"/>
      <c r="X47" s="72"/>
      <c r="Y47" s="72"/>
      <c r="Z47" s="76"/>
      <c r="AA47" s="75"/>
      <c r="AB47" s="77"/>
      <c r="AC47" s="49"/>
      <c r="AD47" s="49"/>
      <c r="AE47" s="49"/>
    </row>
    <row r="48" spans="1:31" ht="17.25" customHeight="1" x14ac:dyDescent="0.2">
      <c r="B48" s="74"/>
      <c r="C48" s="61"/>
      <c r="D48" s="74"/>
      <c r="E48" s="61"/>
      <c r="F48" s="73"/>
      <c r="G48" s="74"/>
      <c r="H48" s="32"/>
      <c r="I48" s="32"/>
      <c r="J48" s="63"/>
      <c r="K48" s="64"/>
      <c r="L48" s="64"/>
      <c r="M48" s="62"/>
      <c r="N48" s="63"/>
      <c r="O48" s="65"/>
      <c r="P48" s="66"/>
      <c r="Q48" s="67"/>
      <c r="R48" s="68"/>
      <c r="T48" s="69"/>
      <c r="U48" s="69"/>
      <c r="V48" s="70"/>
      <c r="W48" s="71"/>
      <c r="X48" s="72"/>
      <c r="Y48" s="72"/>
      <c r="Z48" s="76"/>
      <c r="AA48" s="75"/>
      <c r="AB48" s="77"/>
      <c r="AC48" s="49"/>
      <c r="AD48" s="49"/>
      <c r="AE48" s="49"/>
    </row>
    <row r="49" spans="2:31" ht="17.25" customHeight="1" x14ac:dyDescent="0.2">
      <c r="B49" s="74"/>
      <c r="C49" s="61"/>
      <c r="D49" s="74"/>
      <c r="E49" s="61"/>
      <c r="F49" s="73"/>
      <c r="G49" s="74"/>
      <c r="H49" s="32"/>
      <c r="I49" s="32"/>
      <c r="J49" s="63"/>
      <c r="K49" s="64"/>
      <c r="L49" s="64"/>
      <c r="M49" s="62"/>
      <c r="N49" s="63"/>
      <c r="O49" s="65"/>
      <c r="P49" s="66"/>
      <c r="Q49" s="67"/>
      <c r="R49" s="68"/>
      <c r="T49" s="69"/>
      <c r="U49" s="69"/>
      <c r="V49" s="70"/>
      <c r="W49" s="71"/>
      <c r="X49" s="72"/>
      <c r="Y49" s="72"/>
      <c r="Z49" s="76"/>
      <c r="AA49" s="75"/>
      <c r="AB49" s="77"/>
      <c r="AC49" s="49"/>
      <c r="AD49" s="49"/>
      <c r="AE49" s="49"/>
    </row>
    <row r="50" spans="2:31" ht="17.25" customHeight="1" x14ac:dyDescent="0.2">
      <c r="B50" s="74"/>
      <c r="C50" s="61"/>
      <c r="D50" s="74"/>
      <c r="E50" s="61"/>
      <c r="F50" s="73"/>
      <c r="G50" s="74"/>
      <c r="H50" s="32"/>
      <c r="I50" s="32"/>
      <c r="J50" s="63"/>
      <c r="K50" s="64"/>
      <c r="L50" s="64"/>
      <c r="M50" s="62"/>
      <c r="N50" s="63"/>
      <c r="O50" s="65"/>
      <c r="P50" s="66"/>
      <c r="Q50" s="67"/>
      <c r="R50" s="68"/>
      <c r="T50" s="69"/>
      <c r="U50" s="69"/>
      <c r="V50" s="70"/>
      <c r="W50" s="71"/>
      <c r="X50" s="72"/>
      <c r="Y50" s="72"/>
      <c r="Z50" s="76"/>
      <c r="AA50" s="75"/>
      <c r="AB50" s="77"/>
      <c r="AC50" s="49"/>
      <c r="AD50" s="49"/>
      <c r="AE50" s="49"/>
    </row>
    <row r="51" spans="2:31" ht="17.25" customHeight="1" x14ac:dyDescent="0.2">
      <c r="B51" s="74"/>
      <c r="C51" s="61"/>
      <c r="D51" s="74"/>
      <c r="E51" s="61"/>
      <c r="F51" s="73"/>
      <c r="G51" s="74"/>
      <c r="H51" s="32"/>
      <c r="I51" s="32"/>
      <c r="J51" s="63"/>
      <c r="K51" s="64"/>
      <c r="L51" s="64"/>
      <c r="M51" s="62"/>
      <c r="N51" s="63"/>
      <c r="O51" s="65"/>
      <c r="P51" s="66"/>
      <c r="Q51" s="67"/>
      <c r="R51" s="68"/>
      <c r="T51" s="69"/>
      <c r="U51" s="69"/>
      <c r="V51" s="70"/>
      <c r="W51" s="71"/>
      <c r="X51" s="72"/>
      <c r="Y51" s="72"/>
      <c r="Z51" s="76"/>
      <c r="AA51" s="75"/>
      <c r="AB51" s="77"/>
      <c r="AC51" s="49"/>
      <c r="AD51" s="49"/>
      <c r="AE51" s="49"/>
    </row>
    <row r="52" spans="2:31" ht="17.25" customHeight="1" x14ac:dyDescent="0.2">
      <c r="B52" s="74"/>
      <c r="C52" s="61"/>
      <c r="D52" s="74"/>
      <c r="E52" s="61"/>
      <c r="F52" s="73"/>
      <c r="G52" s="74"/>
      <c r="H52" s="32"/>
      <c r="I52" s="32"/>
      <c r="J52" s="63"/>
      <c r="K52" s="64"/>
      <c r="L52" s="64"/>
      <c r="M52" s="62"/>
      <c r="N52" s="63"/>
      <c r="O52" s="65"/>
      <c r="P52" s="66"/>
      <c r="Q52" s="67"/>
      <c r="R52" s="68"/>
      <c r="T52" s="69"/>
      <c r="U52" s="69"/>
      <c r="V52" s="70"/>
      <c r="W52" s="71"/>
      <c r="X52" s="72"/>
      <c r="Y52" s="72"/>
      <c r="Z52" s="76"/>
      <c r="AA52" s="75"/>
      <c r="AB52" s="77"/>
      <c r="AC52" s="49"/>
      <c r="AD52" s="49"/>
      <c r="AE52" s="49"/>
    </row>
    <row r="53" spans="2:31" ht="17.25" customHeight="1" x14ac:dyDescent="0.2">
      <c r="B53" s="74"/>
      <c r="C53" s="61"/>
      <c r="D53" s="74"/>
      <c r="E53" s="61"/>
      <c r="F53" s="73"/>
      <c r="G53" s="74"/>
      <c r="H53" s="32"/>
      <c r="I53" s="32"/>
      <c r="J53" s="63"/>
      <c r="K53" s="64"/>
      <c r="L53" s="64"/>
      <c r="M53" s="62"/>
      <c r="N53" s="63"/>
      <c r="O53" s="65"/>
      <c r="P53" s="66"/>
      <c r="Q53" s="67"/>
      <c r="R53" s="68"/>
      <c r="T53" s="69"/>
      <c r="U53" s="69"/>
      <c r="V53" s="70"/>
      <c r="W53" s="71"/>
      <c r="X53" s="72"/>
      <c r="Y53" s="72"/>
      <c r="Z53" s="76"/>
      <c r="AA53" s="75"/>
      <c r="AB53" s="77"/>
      <c r="AC53" s="49"/>
      <c r="AD53" s="49"/>
      <c r="AE53" s="49"/>
    </row>
    <row r="54" spans="2:31" ht="17.25" customHeight="1" x14ac:dyDescent="0.2">
      <c r="B54" s="74"/>
      <c r="C54" s="61"/>
      <c r="D54" s="74"/>
      <c r="E54" s="61"/>
      <c r="F54" s="73"/>
      <c r="G54" s="74"/>
      <c r="H54" s="32"/>
      <c r="I54" s="32"/>
      <c r="J54" s="63"/>
      <c r="K54" s="64"/>
      <c r="L54" s="64"/>
      <c r="M54" s="62"/>
      <c r="N54" s="63"/>
      <c r="O54" s="65"/>
      <c r="P54" s="66"/>
      <c r="Q54" s="67"/>
      <c r="R54" s="68"/>
      <c r="T54" s="69"/>
      <c r="U54" s="69"/>
      <c r="V54" s="70"/>
      <c r="W54" s="71"/>
      <c r="X54" s="72"/>
      <c r="Y54" s="72"/>
      <c r="Z54" s="76"/>
      <c r="AA54" s="75"/>
      <c r="AB54" s="77"/>
      <c r="AC54" s="49"/>
      <c r="AD54" s="49"/>
      <c r="AE54" s="49"/>
    </row>
    <row r="55" spans="2:31" ht="17.25" customHeight="1" x14ac:dyDescent="0.2">
      <c r="B55" s="74"/>
      <c r="C55" s="61"/>
      <c r="D55" s="74"/>
      <c r="E55" s="61"/>
      <c r="F55" s="73"/>
      <c r="G55" s="74"/>
      <c r="H55" s="32"/>
      <c r="I55" s="32"/>
      <c r="J55" s="63"/>
      <c r="K55" s="64"/>
      <c r="L55" s="64"/>
      <c r="M55" s="62"/>
      <c r="N55" s="63"/>
      <c r="O55" s="65"/>
      <c r="P55" s="66"/>
      <c r="Q55" s="67"/>
      <c r="R55" s="68"/>
      <c r="T55" s="69"/>
      <c r="U55" s="69"/>
      <c r="V55" s="70"/>
      <c r="W55" s="71"/>
      <c r="X55" s="72"/>
      <c r="Y55" s="72"/>
      <c r="Z55" s="76"/>
      <c r="AA55" s="75"/>
      <c r="AB55" s="77"/>
      <c r="AC55" s="49"/>
      <c r="AD55" s="49"/>
      <c r="AE55" s="49"/>
    </row>
    <row r="56" spans="2:31" ht="17.25" customHeight="1" x14ac:dyDescent="0.2">
      <c r="B56" s="74"/>
      <c r="C56" s="61"/>
      <c r="D56" s="74"/>
      <c r="E56" s="61"/>
      <c r="F56" s="73"/>
      <c r="G56" s="74"/>
      <c r="H56" s="32"/>
      <c r="I56" s="32"/>
      <c r="J56" s="63"/>
      <c r="K56" s="64"/>
      <c r="L56" s="64"/>
      <c r="M56" s="62"/>
      <c r="N56" s="63"/>
      <c r="O56" s="65"/>
      <c r="P56" s="66"/>
      <c r="Q56" s="67"/>
      <c r="R56" s="68"/>
      <c r="T56" s="69"/>
      <c r="U56" s="69"/>
      <c r="V56" s="70"/>
      <c r="W56" s="71"/>
      <c r="X56" s="72"/>
      <c r="Y56" s="72"/>
      <c r="Z56" s="76"/>
      <c r="AA56" s="75"/>
      <c r="AB56" s="77"/>
      <c r="AC56" s="49"/>
      <c r="AD56" s="49"/>
      <c r="AE56" s="49"/>
    </row>
    <row r="57" spans="2:31" ht="17.25" customHeight="1" x14ac:dyDescent="0.2">
      <c r="B57" s="74"/>
      <c r="C57" s="61"/>
      <c r="D57" s="74"/>
      <c r="E57" s="61"/>
      <c r="F57" s="73"/>
      <c r="G57" s="74"/>
      <c r="H57" s="32"/>
      <c r="I57" s="32"/>
      <c r="J57" s="63"/>
      <c r="K57" s="64"/>
      <c r="L57" s="64"/>
      <c r="M57" s="62"/>
      <c r="N57" s="63"/>
      <c r="O57" s="65"/>
      <c r="P57" s="66"/>
      <c r="Q57" s="67"/>
      <c r="R57" s="68"/>
      <c r="T57" s="69"/>
      <c r="U57" s="69"/>
      <c r="V57" s="70"/>
      <c r="W57" s="71"/>
      <c r="X57" s="72"/>
      <c r="Y57" s="72"/>
      <c r="Z57" s="76"/>
      <c r="AA57" s="75"/>
      <c r="AB57" s="77"/>
      <c r="AC57" s="49"/>
      <c r="AD57" s="49"/>
      <c r="AE57" s="49"/>
    </row>
    <row r="58" spans="2:31" ht="17.25" customHeight="1" x14ac:dyDescent="0.2">
      <c r="B58" s="74"/>
      <c r="C58" s="61"/>
      <c r="D58" s="74"/>
      <c r="E58" s="61"/>
      <c r="F58" s="73"/>
      <c r="G58" s="74"/>
      <c r="H58" s="32"/>
      <c r="I58" s="32"/>
      <c r="J58" s="63"/>
      <c r="K58" s="64"/>
      <c r="L58" s="64"/>
      <c r="M58" s="62"/>
      <c r="N58" s="63"/>
      <c r="O58" s="65"/>
      <c r="P58" s="66"/>
      <c r="Q58" s="67"/>
      <c r="R58" s="68"/>
      <c r="T58" s="69"/>
      <c r="U58" s="69"/>
      <c r="V58" s="70"/>
      <c r="W58" s="71"/>
      <c r="X58" s="72"/>
      <c r="Y58" s="72"/>
      <c r="Z58" s="76"/>
      <c r="AA58" s="75"/>
      <c r="AB58" s="77"/>
      <c r="AC58" s="49"/>
      <c r="AD58" s="49"/>
      <c r="AE58" s="49"/>
    </row>
    <row r="59" spans="2:31" ht="17.25" customHeight="1" x14ac:dyDescent="0.2">
      <c r="B59" s="74"/>
      <c r="C59" s="61"/>
      <c r="D59" s="74"/>
      <c r="E59" s="61"/>
      <c r="F59" s="73"/>
      <c r="G59" s="74"/>
      <c r="H59" s="32"/>
      <c r="I59" s="32"/>
      <c r="J59" s="63"/>
      <c r="K59" s="64"/>
      <c r="L59" s="64"/>
      <c r="M59" s="62"/>
      <c r="N59" s="63"/>
      <c r="O59" s="65"/>
      <c r="P59" s="66"/>
      <c r="Q59" s="67"/>
      <c r="R59" s="68"/>
      <c r="T59" s="69"/>
      <c r="U59" s="69"/>
      <c r="V59" s="70"/>
      <c r="W59" s="71"/>
      <c r="X59" s="72"/>
      <c r="Y59" s="72"/>
      <c r="Z59" s="76"/>
      <c r="AA59" s="75"/>
      <c r="AB59" s="77"/>
      <c r="AC59" s="49"/>
      <c r="AD59" s="49"/>
      <c r="AE59" s="49"/>
    </row>
    <row r="60" spans="2:31" ht="17.25" customHeight="1" x14ac:dyDescent="0.2">
      <c r="B60" s="74"/>
      <c r="C60" s="61"/>
      <c r="D60" s="74"/>
      <c r="E60" s="61"/>
      <c r="F60" s="73"/>
      <c r="G60" s="74"/>
      <c r="H60" s="32"/>
      <c r="I60" s="32"/>
      <c r="J60" s="63"/>
      <c r="K60" s="64"/>
      <c r="L60" s="64"/>
      <c r="M60" s="62"/>
      <c r="N60" s="63"/>
      <c r="O60" s="65"/>
      <c r="P60" s="66"/>
      <c r="Q60" s="67"/>
      <c r="R60" s="68"/>
      <c r="T60" s="69"/>
      <c r="U60" s="69"/>
      <c r="V60" s="70"/>
      <c r="W60" s="71"/>
      <c r="X60" s="72"/>
      <c r="Y60" s="72"/>
      <c r="Z60" s="76"/>
      <c r="AA60" s="75"/>
      <c r="AB60" s="77"/>
      <c r="AC60" s="49"/>
      <c r="AD60" s="49"/>
      <c r="AE60" s="49"/>
    </row>
    <row r="61" spans="2:31" ht="17.25" customHeight="1" x14ac:dyDescent="0.2">
      <c r="B61" s="74"/>
      <c r="C61" s="61"/>
      <c r="D61" s="74"/>
      <c r="E61" s="61"/>
      <c r="F61" s="73"/>
      <c r="G61" s="74"/>
      <c r="H61" s="32"/>
      <c r="I61" s="32"/>
      <c r="J61" s="63"/>
      <c r="K61" s="64"/>
      <c r="L61" s="64"/>
      <c r="M61" s="62"/>
      <c r="N61" s="63"/>
      <c r="O61" s="65"/>
      <c r="P61" s="66"/>
      <c r="Q61" s="67"/>
      <c r="R61" s="68"/>
      <c r="T61" s="69"/>
      <c r="U61" s="69"/>
      <c r="V61" s="70"/>
      <c r="W61" s="71"/>
      <c r="X61" s="72"/>
      <c r="Y61" s="72"/>
      <c r="Z61" s="76"/>
      <c r="AA61" s="75"/>
      <c r="AB61" s="77"/>
      <c r="AC61" s="49"/>
      <c r="AD61" s="49"/>
      <c r="AE61" s="49"/>
    </row>
    <row r="62" spans="2:31" ht="17.25" customHeight="1" x14ac:dyDescent="0.2">
      <c r="B62" s="74"/>
      <c r="C62" s="61"/>
      <c r="D62" s="74"/>
      <c r="E62" s="61"/>
      <c r="F62" s="73"/>
      <c r="G62" s="74"/>
      <c r="H62" s="32"/>
      <c r="I62" s="32"/>
      <c r="J62" s="63"/>
      <c r="K62" s="64"/>
      <c r="L62" s="64"/>
      <c r="M62" s="62"/>
      <c r="N62" s="63"/>
      <c r="O62" s="65"/>
      <c r="P62" s="66"/>
      <c r="Q62" s="67"/>
      <c r="R62" s="68"/>
      <c r="T62" s="69"/>
      <c r="U62" s="69"/>
      <c r="V62" s="70"/>
      <c r="W62" s="71"/>
      <c r="X62" s="72"/>
      <c r="Y62" s="72"/>
      <c r="Z62" s="76"/>
      <c r="AA62" s="75"/>
      <c r="AB62" s="77"/>
      <c r="AC62" s="49"/>
      <c r="AD62" s="49"/>
      <c r="AE62" s="49"/>
    </row>
    <row r="63" spans="2:31" ht="17.25" customHeight="1" x14ac:dyDescent="0.2">
      <c r="B63" s="74"/>
      <c r="C63" s="61"/>
      <c r="D63" s="74"/>
      <c r="E63" s="61"/>
      <c r="F63" s="73"/>
      <c r="G63" s="74"/>
      <c r="H63" s="32"/>
      <c r="I63" s="32"/>
      <c r="J63" s="63"/>
      <c r="K63" s="64"/>
      <c r="L63" s="64"/>
      <c r="M63" s="62"/>
      <c r="N63" s="63"/>
      <c r="O63" s="65"/>
      <c r="P63" s="66"/>
      <c r="Q63" s="67"/>
      <c r="R63" s="68"/>
      <c r="T63" s="69"/>
      <c r="U63" s="69"/>
      <c r="V63" s="70"/>
      <c r="W63" s="71"/>
      <c r="X63" s="72"/>
      <c r="Y63" s="72"/>
      <c r="Z63" s="76"/>
      <c r="AA63" s="75"/>
      <c r="AB63" s="77"/>
      <c r="AC63" s="49"/>
      <c r="AD63" s="49"/>
      <c r="AE63" s="49"/>
    </row>
    <row r="64" spans="2:31" ht="17.25" customHeight="1" x14ac:dyDescent="0.2">
      <c r="B64" s="74"/>
      <c r="C64" s="61"/>
      <c r="D64" s="74"/>
      <c r="E64" s="61"/>
      <c r="F64" s="73"/>
      <c r="G64" s="74"/>
      <c r="H64" s="32"/>
      <c r="I64" s="32"/>
      <c r="J64" s="63"/>
      <c r="K64" s="64"/>
      <c r="L64" s="64"/>
      <c r="M64" s="62"/>
      <c r="N64" s="63"/>
      <c r="O64" s="65"/>
      <c r="P64" s="66"/>
      <c r="Q64" s="67"/>
      <c r="R64" s="68"/>
      <c r="T64" s="69"/>
      <c r="U64" s="69"/>
      <c r="V64" s="70"/>
      <c r="W64" s="71"/>
      <c r="X64" s="72"/>
      <c r="Y64" s="72"/>
      <c r="Z64" s="76"/>
      <c r="AA64" s="75"/>
      <c r="AB64" s="77"/>
      <c r="AC64" s="49"/>
      <c r="AD64" s="49"/>
      <c r="AE64" s="49"/>
    </row>
    <row r="65" spans="2:31" ht="17.25" customHeight="1" x14ac:dyDescent="0.2">
      <c r="B65" s="74"/>
      <c r="C65" s="61"/>
      <c r="D65" s="74"/>
      <c r="E65" s="61"/>
      <c r="F65" s="73"/>
      <c r="G65" s="74"/>
      <c r="H65" s="32"/>
      <c r="I65" s="32"/>
      <c r="J65" s="63"/>
      <c r="K65" s="64"/>
      <c r="L65" s="64"/>
      <c r="M65" s="62"/>
      <c r="N65" s="63"/>
      <c r="O65" s="65"/>
      <c r="P65" s="66"/>
      <c r="Q65" s="67"/>
      <c r="R65" s="68"/>
      <c r="T65" s="69"/>
      <c r="U65" s="69"/>
      <c r="V65" s="70"/>
      <c r="W65" s="71"/>
      <c r="X65" s="72"/>
      <c r="Y65" s="72"/>
      <c r="Z65" s="76"/>
      <c r="AA65" s="75"/>
      <c r="AB65" s="77"/>
      <c r="AC65" s="49"/>
      <c r="AD65" s="49"/>
      <c r="AE65" s="49"/>
    </row>
    <row r="66" spans="2:31" ht="17.25" customHeight="1" x14ac:dyDescent="0.2">
      <c r="B66" s="74"/>
      <c r="C66" s="61"/>
      <c r="D66" s="74"/>
      <c r="E66" s="61"/>
      <c r="F66" s="73"/>
      <c r="G66" s="74"/>
      <c r="H66" s="32"/>
      <c r="I66" s="32"/>
      <c r="J66" s="63"/>
      <c r="K66" s="64"/>
      <c r="L66" s="64"/>
      <c r="M66" s="62"/>
      <c r="N66" s="63"/>
      <c r="O66" s="65"/>
      <c r="P66" s="66"/>
      <c r="Q66" s="67"/>
      <c r="R66" s="68"/>
      <c r="T66" s="69"/>
      <c r="U66" s="69"/>
      <c r="V66" s="70"/>
      <c r="W66" s="71"/>
      <c r="X66" s="72"/>
      <c r="Y66" s="72"/>
      <c r="Z66" s="76"/>
      <c r="AA66" s="75"/>
      <c r="AB66" s="77"/>
      <c r="AC66" s="49"/>
      <c r="AD66" s="49"/>
      <c r="AE66" s="49"/>
    </row>
    <row r="67" spans="2:31" ht="17.25" customHeight="1" x14ac:dyDescent="0.2">
      <c r="B67" s="74"/>
      <c r="C67" s="61"/>
      <c r="D67" s="74"/>
      <c r="E67" s="61"/>
      <c r="F67" s="73"/>
      <c r="G67" s="74"/>
      <c r="H67" s="32"/>
      <c r="I67" s="32"/>
      <c r="J67" s="63"/>
      <c r="K67" s="64"/>
      <c r="L67" s="64"/>
      <c r="M67" s="62"/>
      <c r="N67" s="63"/>
      <c r="O67" s="65"/>
      <c r="P67" s="66"/>
      <c r="Q67" s="67"/>
      <c r="R67" s="68"/>
      <c r="T67" s="69"/>
      <c r="U67" s="69"/>
      <c r="V67" s="70"/>
      <c r="W67" s="71"/>
      <c r="X67" s="72"/>
      <c r="Y67" s="72"/>
      <c r="Z67" s="76"/>
      <c r="AA67" s="75"/>
      <c r="AB67" s="77"/>
      <c r="AC67" s="49"/>
      <c r="AD67" s="49"/>
      <c r="AE67" s="49"/>
    </row>
    <row r="68" spans="2:31" ht="17.25" customHeight="1" x14ac:dyDescent="0.2">
      <c r="B68" s="74"/>
      <c r="C68" s="61"/>
      <c r="D68" s="74"/>
      <c r="E68" s="61"/>
      <c r="F68" s="73"/>
      <c r="G68" s="74"/>
      <c r="H68" s="32"/>
      <c r="I68" s="32"/>
      <c r="J68" s="63"/>
      <c r="K68" s="64"/>
      <c r="L68" s="64"/>
      <c r="M68" s="62"/>
      <c r="N68" s="63"/>
      <c r="O68" s="65"/>
      <c r="P68" s="66"/>
      <c r="Q68" s="67"/>
      <c r="R68" s="68"/>
      <c r="T68" s="69"/>
      <c r="U68" s="69"/>
      <c r="V68" s="70"/>
      <c r="W68" s="71"/>
      <c r="X68" s="72"/>
      <c r="Y68" s="72"/>
      <c r="Z68" s="76"/>
      <c r="AA68" s="75"/>
      <c r="AB68" s="77"/>
      <c r="AC68" s="49"/>
      <c r="AD68" s="49"/>
      <c r="AE68" s="49"/>
    </row>
    <row r="69" spans="2:31" ht="17.25" customHeight="1" x14ac:dyDescent="0.2">
      <c r="B69" s="74"/>
      <c r="C69" s="61"/>
      <c r="D69" s="74"/>
      <c r="E69" s="61"/>
      <c r="F69" s="73"/>
      <c r="G69" s="74"/>
      <c r="H69" s="32"/>
      <c r="I69" s="32"/>
      <c r="J69" s="63"/>
      <c r="K69" s="64"/>
      <c r="L69" s="64"/>
      <c r="N69" s="63"/>
      <c r="O69" s="65"/>
      <c r="P69" s="66"/>
      <c r="Q69" s="67"/>
      <c r="R69" s="68"/>
      <c r="T69" s="69"/>
      <c r="U69" s="69"/>
      <c r="V69" s="70"/>
      <c r="W69" s="71"/>
      <c r="X69" s="72"/>
      <c r="Y69" s="72"/>
      <c r="Z69" s="76"/>
      <c r="AA69" s="75"/>
      <c r="AB69" s="77"/>
      <c r="AC69" s="49"/>
      <c r="AD69" s="49"/>
      <c r="AE69" s="49"/>
    </row>
    <row r="70" spans="2:31" ht="17.25" customHeight="1" x14ac:dyDescent="0.2">
      <c r="B70" s="74"/>
      <c r="C70" s="61"/>
      <c r="D70" s="74"/>
      <c r="E70" s="61"/>
      <c r="F70" s="73"/>
      <c r="G70" s="74"/>
      <c r="H70" s="32"/>
      <c r="I70" s="32"/>
      <c r="J70" s="63"/>
      <c r="K70" s="64"/>
      <c r="L70" s="64"/>
      <c r="N70" s="63"/>
      <c r="O70" s="65"/>
      <c r="P70" s="66"/>
      <c r="Q70" s="67"/>
      <c r="R70" s="68"/>
      <c r="T70" s="69"/>
      <c r="U70" s="69"/>
      <c r="V70" s="70"/>
      <c r="W70" s="71"/>
      <c r="X70" s="72"/>
      <c r="Y70" s="72"/>
      <c r="Z70" s="76"/>
      <c r="AA70" s="75"/>
      <c r="AB70" s="77"/>
      <c r="AC70" s="49"/>
      <c r="AD70" s="49"/>
      <c r="AE70" s="49"/>
    </row>
    <row r="71" spans="2:31" ht="17.25" customHeight="1" x14ac:dyDescent="0.2">
      <c r="B71" s="74"/>
      <c r="C71" s="61"/>
      <c r="D71" s="74"/>
      <c r="E71" s="61"/>
      <c r="F71" s="73"/>
      <c r="G71" s="74"/>
      <c r="H71" s="32"/>
      <c r="I71" s="32"/>
      <c r="J71" s="63"/>
      <c r="K71" s="64"/>
      <c r="L71" s="64"/>
      <c r="N71" s="63"/>
      <c r="O71" s="65"/>
      <c r="P71" s="66"/>
      <c r="Q71" s="67"/>
      <c r="R71" s="68"/>
      <c r="T71" s="69"/>
      <c r="U71" s="69"/>
      <c r="V71" s="70"/>
      <c r="W71" s="71"/>
      <c r="X71" s="72"/>
      <c r="Y71" s="72"/>
      <c r="Z71" s="76"/>
      <c r="AA71" s="75"/>
      <c r="AB71" s="77"/>
      <c r="AC71" s="49"/>
      <c r="AD71" s="49"/>
      <c r="AE71" s="49"/>
    </row>
    <row r="72" spans="2:31" ht="17.25" customHeight="1" x14ac:dyDescent="0.2">
      <c r="B72" s="74"/>
      <c r="C72" s="61"/>
      <c r="D72" s="74"/>
      <c r="E72" s="61"/>
      <c r="F72" s="73"/>
      <c r="G72" s="74"/>
      <c r="H72" s="32"/>
      <c r="I72" s="32"/>
      <c r="J72" s="63"/>
      <c r="K72" s="64"/>
      <c r="L72" s="64"/>
      <c r="N72" s="63"/>
      <c r="O72" s="65"/>
      <c r="P72" s="66"/>
      <c r="Q72" s="67"/>
      <c r="R72" s="68"/>
      <c r="T72" s="69"/>
      <c r="U72" s="69"/>
      <c r="V72" s="70"/>
      <c r="W72" s="71"/>
      <c r="X72" s="72"/>
      <c r="Y72" s="72"/>
      <c r="Z72" s="76"/>
      <c r="AA72" s="75"/>
      <c r="AB72" s="77"/>
      <c r="AC72" s="49"/>
      <c r="AD72" s="49"/>
      <c r="AE72" s="49"/>
    </row>
    <row r="73" spans="2:31" ht="17.25" customHeight="1" x14ac:dyDescent="0.2">
      <c r="B73" s="74"/>
      <c r="C73" s="61"/>
      <c r="D73" s="74"/>
      <c r="E73" s="61"/>
      <c r="F73" s="73"/>
      <c r="G73" s="74"/>
      <c r="H73" s="32"/>
      <c r="I73" s="32"/>
      <c r="J73" s="63"/>
      <c r="K73" s="64"/>
      <c r="L73" s="64"/>
      <c r="N73" s="63"/>
      <c r="O73" s="65"/>
      <c r="P73" s="66"/>
      <c r="Q73" s="67"/>
      <c r="R73" s="68"/>
      <c r="T73" s="69"/>
      <c r="U73" s="69"/>
      <c r="V73" s="70"/>
      <c r="W73" s="71"/>
      <c r="X73" s="72"/>
      <c r="Y73" s="72"/>
      <c r="Z73" s="76"/>
      <c r="AA73" s="75"/>
      <c r="AB73" s="77"/>
      <c r="AC73" s="49"/>
      <c r="AD73" s="49"/>
      <c r="AE73" s="49"/>
    </row>
    <row r="74" spans="2:31" ht="17.25" customHeight="1" x14ac:dyDescent="0.2">
      <c r="B74" s="74"/>
      <c r="C74" s="61"/>
      <c r="D74" s="74"/>
      <c r="E74" s="61"/>
      <c r="F74" s="73"/>
      <c r="G74" s="74"/>
      <c r="H74" s="32"/>
      <c r="I74" s="32"/>
      <c r="J74" s="63"/>
      <c r="K74" s="64"/>
      <c r="L74" s="64"/>
      <c r="N74" s="63"/>
      <c r="O74" s="65"/>
      <c r="P74" s="66"/>
      <c r="Q74" s="67"/>
      <c r="R74" s="68"/>
      <c r="T74" s="69"/>
      <c r="U74" s="69"/>
      <c r="V74" s="70"/>
      <c r="W74" s="71"/>
      <c r="X74" s="72"/>
      <c r="Y74" s="72"/>
      <c r="Z74" s="76"/>
      <c r="AA74" s="75"/>
      <c r="AB74" s="77"/>
      <c r="AC74" s="49"/>
      <c r="AD74" s="49"/>
      <c r="AE74" s="49"/>
    </row>
    <row r="75" spans="2:31" ht="17.25" customHeight="1" x14ac:dyDescent="0.2">
      <c r="B75" s="74"/>
      <c r="C75" s="61"/>
      <c r="D75" s="74"/>
      <c r="E75" s="61"/>
      <c r="F75" s="73"/>
      <c r="G75" s="74"/>
      <c r="H75" s="32"/>
      <c r="I75" s="32"/>
      <c r="J75" s="63"/>
      <c r="K75" s="64"/>
      <c r="L75" s="64"/>
      <c r="N75" s="63"/>
      <c r="O75" s="65"/>
      <c r="P75" s="66"/>
      <c r="Q75" s="67"/>
      <c r="R75" s="68"/>
      <c r="T75" s="69"/>
      <c r="U75" s="69"/>
      <c r="V75" s="70"/>
      <c r="W75" s="71"/>
      <c r="X75" s="72"/>
      <c r="Y75" s="72"/>
      <c r="Z75" s="76"/>
      <c r="AA75" s="75"/>
      <c r="AB75" s="77"/>
      <c r="AC75" s="49"/>
      <c r="AD75" s="49"/>
      <c r="AE75" s="49"/>
    </row>
    <row r="76" spans="2:31" ht="17.25" customHeight="1" x14ac:dyDescent="0.2">
      <c r="B76" s="74"/>
      <c r="C76" s="61"/>
      <c r="D76" s="74"/>
      <c r="E76" s="61"/>
      <c r="F76" s="73"/>
      <c r="G76" s="74"/>
      <c r="H76" s="32"/>
      <c r="I76" s="32"/>
      <c r="J76" s="63"/>
      <c r="K76" s="64"/>
      <c r="L76" s="64"/>
      <c r="N76" s="63"/>
      <c r="O76" s="65"/>
      <c r="P76" s="66"/>
      <c r="Q76" s="67"/>
      <c r="R76" s="68"/>
      <c r="T76" s="69"/>
      <c r="U76" s="69"/>
      <c r="V76" s="70"/>
      <c r="W76" s="71"/>
      <c r="X76" s="72"/>
      <c r="Y76" s="72"/>
      <c r="Z76" s="76"/>
      <c r="AA76" s="75"/>
      <c r="AB76" s="77"/>
      <c r="AC76" s="49"/>
      <c r="AD76" s="49"/>
      <c r="AE76" s="49"/>
    </row>
    <row r="77" spans="2:31" ht="17.25" customHeight="1" x14ac:dyDescent="0.2">
      <c r="B77" s="74"/>
      <c r="C77" s="61"/>
      <c r="D77" s="74"/>
      <c r="E77" s="61"/>
      <c r="F77" s="73"/>
      <c r="G77" s="74"/>
      <c r="H77" s="32"/>
      <c r="I77" s="32"/>
      <c r="J77" s="63"/>
      <c r="K77" s="64"/>
      <c r="L77" s="64"/>
      <c r="N77" s="63"/>
      <c r="O77" s="65"/>
      <c r="P77" s="66"/>
      <c r="Q77" s="67"/>
      <c r="R77" s="68"/>
      <c r="T77" s="69"/>
      <c r="U77" s="69"/>
      <c r="V77" s="70"/>
      <c r="W77" s="71"/>
      <c r="X77" s="72"/>
      <c r="Y77" s="72"/>
      <c r="Z77" s="76"/>
      <c r="AA77" s="75"/>
      <c r="AB77" s="77"/>
      <c r="AC77" s="49"/>
      <c r="AD77" s="49"/>
      <c r="AE77" s="49"/>
    </row>
    <row r="78" spans="2:31" ht="17.25" customHeight="1" x14ac:dyDescent="0.2">
      <c r="B78" s="74"/>
      <c r="C78" s="61"/>
      <c r="D78" s="74"/>
      <c r="E78" s="61"/>
      <c r="F78" s="73"/>
      <c r="G78" s="74"/>
      <c r="H78" s="32"/>
      <c r="I78" s="32"/>
      <c r="J78" s="63"/>
      <c r="K78" s="64"/>
      <c r="L78" s="64"/>
      <c r="N78" s="63"/>
      <c r="O78" s="65"/>
      <c r="P78" s="66"/>
      <c r="Q78" s="67"/>
      <c r="R78" s="68"/>
      <c r="T78" s="69"/>
      <c r="U78" s="69"/>
      <c r="V78" s="70"/>
      <c r="W78" s="71"/>
      <c r="X78" s="72"/>
      <c r="Y78" s="72"/>
      <c r="Z78" s="76"/>
      <c r="AA78" s="75"/>
      <c r="AB78" s="77"/>
      <c r="AC78" s="49"/>
      <c r="AD78" s="49"/>
      <c r="AE78" s="49"/>
    </row>
    <row r="79" spans="2:31" ht="17.25" customHeight="1" x14ac:dyDescent="0.2">
      <c r="B79" s="74"/>
      <c r="C79" s="61"/>
      <c r="D79" s="74"/>
      <c r="E79" s="61"/>
      <c r="F79" s="73"/>
      <c r="G79" s="74"/>
      <c r="H79" s="32"/>
      <c r="I79" s="32"/>
      <c r="J79" s="63"/>
      <c r="K79" s="64"/>
      <c r="L79" s="64"/>
      <c r="N79" s="63"/>
      <c r="O79" s="65"/>
      <c r="P79" s="66"/>
      <c r="Q79" s="67"/>
      <c r="R79" s="68"/>
      <c r="T79" s="69"/>
      <c r="U79" s="69"/>
      <c r="V79" s="70"/>
      <c r="W79" s="71"/>
      <c r="X79" s="72"/>
      <c r="Y79" s="72"/>
      <c r="Z79" s="76"/>
      <c r="AA79" s="75"/>
      <c r="AB79" s="77"/>
      <c r="AC79" s="49"/>
      <c r="AD79" s="49"/>
      <c r="AE79" s="49"/>
    </row>
    <row r="80" spans="2:31" ht="17.25" customHeight="1" x14ac:dyDescent="0.2">
      <c r="B80" s="74"/>
      <c r="C80" s="61"/>
      <c r="D80" s="74"/>
      <c r="E80" s="61"/>
      <c r="F80" s="73"/>
      <c r="G80" s="74"/>
      <c r="H80" s="32"/>
      <c r="I80" s="32"/>
      <c r="J80" s="63"/>
      <c r="K80" s="64"/>
      <c r="L80" s="64"/>
      <c r="N80" s="63"/>
      <c r="O80" s="65"/>
      <c r="P80" s="66"/>
      <c r="Q80" s="67"/>
      <c r="R80" s="68"/>
      <c r="T80" s="69"/>
      <c r="U80" s="69"/>
      <c r="V80" s="70"/>
      <c r="W80" s="71"/>
      <c r="X80" s="72"/>
      <c r="Y80" s="72"/>
      <c r="Z80" s="76"/>
      <c r="AA80" s="75"/>
      <c r="AB80" s="77"/>
      <c r="AC80" s="49"/>
      <c r="AD80" s="49"/>
      <c r="AE80" s="49"/>
    </row>
    <row r="81" spans="2:31" ht="17.25" customHeight="1" x14ac:dyDescent="0.2">
      <c r="B81" s="74"/>
      <c r="C81" s="61"/>
      <c r="D81" s="74"/>
      <c r="E81" s="61"/>
      <c r="F81" s="73"/>
      <c r="G81" s="74"/>
      <c r="H81" s="32"/>
      <c r="I81" s="32"/>
      <c r="J81" s="63"/>
      <c r="K81" s="64"/>
      <c r="L81" s="64"/>
      <c r="N81" s="63"/>
      <c r="O81" s="65"/>
      <c r="P81" s="66"/>
      <c r="Q81" s="67"/>
      <c r="R81" s="68"/>
      <c r="T81" s="69"/>
      <c r="U81" s="69"/>
      <c r="V81" s="70"/>
      <c r="W81" s="71"/>
      <c r="X81" s="72"/>
      <c r="Y81" s="72"/>
      <c r="Z81" s="76"/>
      <c r="AA81" s="75"/>
      <c r="AB81" s="77"/>
      <c r="AC81" s="49"/>
      <c r="AD81" s="49"/>
      <c r="AE81" s="49"/>
    </row>
    <row r="82" spans="2:31" ht="17.25" customHeight="1" x14ac:dyDescent="0.2">
      <c r="B82" s="74"/>
      <c r="C82" s="61"/>
      <c r="D82" s="74"/>
      <c r="E82" s="61"/>
      <c r="F82" s="73"/>
      <c r="G82" s="74"/>
      <c r="H82" s="32"/>
      <c r="I82" s="32"/>
      <c r="J82" s="63"/>
      <c r="K82" s="64"/>
      <c r="L82" s="64"/>
      <c r="N82" s="63"/>
      <c r="O82" s="65"/>
      <c r="P82" s="66"/>
      <c r="Q82" s="67"/>
      <c r="R82" s="68"/>
      <c r="T82" s="69"/>
      <c r="U82" s="69"/>
      <c r="V82" s="70"/>
      <c r="W82" s="71"/>
      <c r="X82" s="72"/>
      <c r="Y82" s="72"/>
      <c r="Z82" s="76"/>
      <c r="AA82" s="75"/>
      <c r="AB82" s="77"/>
      <c r="AC82" s="49"/>
      <c r="AD82" s="49"/>
      <c r="AE82" s="49"/>
    </row>
    <row r="83" spans="2:31" ht="17.25" customHeight="1" x14ac:dyDescent="0.2">
      <c r="B83" s="74"/>
      <c r="C83" s="61"/>
      <c r="D83" s="74"/>
      <c r="E83" s="61"/>
      <c r="F83" s="73"/>
      <c r="G83" s="74"/>
      <c r="H83" s="32"/>
      <c r="I83" s="32"/>
      <c r="J83" s="63"/>
      <c r="K83" s="64"/>
      <c r="L83" s="64"/>
      <c r="N83" s="63"/>
      <c r="O83" s="65"/>
      <c r="P83" s="66"/>
      <c r="Q83" s="67"/>
      <c r="R83" s="68"/>
      <c r="T83" s="69"/>
      <c r="U83" s="69"/>
      <c r="V83" s="70"/>
      <c r="W83" s="71"/>
      <c r="X83" s="72"/>
      <c r="Y83" s="72"/>
      <c r="Z83" s="76"/>
      <c r="AA83" s="75"/>
      <c r="AB83" s="77"/>
      <c r="AC83" s="49"/>
      <c r="AD83" s="49"/>
      <c r="AE83" s="49"/>
    </row>
    <row r="84" spans="2:31" ht="17.25" customHeight="1" x14ac:dyDescent="0.2">
      <c r="B84" s="74"/>
      <c r="C84" s="61"/>
      <c r="D84" s="74"/>
      <c r="E84" s="61"/>
      <c r="F84" s="73"/>
      <c r="G84" s="74"/>
      <c r="H84" s="32"/>
      <c r="I84" s="32"/>
      <c r="J84" s="63"/>
      <c r="K84" s="64"/>
      <c r="L84" s="64"/>
      <c r="N84" s="63"/>
      <c r="O84" s="65"/>
      <c r="P84" s="66"/>
      <c r="Q84" s="67"/>
      <c r="R84" s="68"/>
      <c r="T84" s="69"/>
      <c r="U84" s="69"/>
      <c r="V84" s="70"/>
      <c r="W84" s="71"/>
      <c r="X84" s="72"/>
      <c r="Y84" s="72"/>
      <c r="Z84" s="76"/>
      <c r="AA84" s="75"/>
      <c r="AB84" s="77"/>
      <c r="AC84" s="49"/>
      <c r="AD84" s="49"/>
      <c r="AE84" s="49"/>
    </row>
    <row r="85" spans="2:31" ht="17.25" customHeight="1" x14ac:dyDescent="0.2">
      <c r="B85" s="74"/>
      <c r="C85" s="61"/>
      <c r="D85" s="74"/>
      <c r="E85" s="61"/>
      <c r="F85" s="73"/>
      <c r="G85" s="74"/>
      <c r="H85" s="32"/>
      <c r="I85" s="32"/>
      <c r="J85" s="63"/>
      <c r="K85" s="64"/>
      <c r="L85" s="64"/>
      <c r="N85" s="63"/>
      <c r="O85" s="65"/>
      <c r="P85" s="66"/>
      <c r="Q85" s="67"/>
      <c r="R85" s="68"/>
      <c r="T85" s="69"/>
      <c r="U85" s="69"/>
      <c r="V85" s="70"/>
      <c r="W85" s="71"/>
      <c r="X85" s="72"/>
      <c r="Y85" s="72"/>
      <c r="Z85" s="76"/>
      <c r="AA85" s="75"/>
      <c r="AB85" s="77"/>
      <c r="AC85" s="49"/>
      <c r="AD85" s="49"/>
      <c r="AE85" s="49"/>
    </row>
    <row r="86" spans="2:31" ht="17.25" customHeight="1" x14ac:dyDescent="0.2">
      <c r="B86" s="74"/>
      <c r="C86" s="61"/>
      <c r="D86" s="74"/>
      <c r="E86" s="61"/>
      <c r="F86" s="73"/>
      <c r="G86" s="74"/>
      <c r="H86" s="32"/>
      <c r="I86" s="32"/>
      <c r="J86" s="63"/>
      <c r="K86" s="64"/>
      <c r="L86" s="64"/>
      <c r="N86" s="63"/>
      <c r="O86" s="65"/>
      <c r="P86" s="66"/>
      <c r="Q86" s="67"/>
      <c r="R86" s="68"/>
      <c r="T86" s="69"/>
      <c r="U86" s="69"/>
      <c r="V86" s="70"/>
      <c r="W86" s="71"/>
      <c r="X86" s="72"/>
      <c r="Y86" s="72"/>
      <c r="Z86" s="76"/>
      <c r="AA86" s="75"/>
      <c r="AB86" s="77"/>
      <c r="AC86" s="49"/>
      <c r="AD86" s="49"/>
      <c r="AE86" s="49"/>
    </row>
    <row r="87" spans="2:31" ht="17.25" customHeight="1" x14ac:dyDescent="0.2">
      <c r="B87" s="74"/>
      <c r="C87" s="61"/>
      <c r="D87" s="74"/>
      <c r="E87" s="61"/>
      <c r="F87" s="73"/>
      <c r="G87" s="74"/>
      <c r="H87" s="32"/>
      <c r="I87" s="32"/>
      <c r="J87" s="63"/>
      <c r="K87" s="64"/>
      <c r="L87" s="64"/>
      <c r="N87" s="63"/>
      <c r="O87" s="65"/>
      <c r="P87" s="66"/>
      <c r="Q87" s="67"/>
      <c r="R87" s="68"/>
      <c r="T87" s="69"/>
      <c r="U87" s="69"/>
      <c r="V87" s="70"/>
      <c r="W87" s="71"/>
      <c r="X87" s="72"/>
      <c r="Y87" s="72"/>
      <c r="Z87" s="76"/>
      <c r="AA87" s="75"/>
      <c r="AB87" s="77"/>
      <c r="AC87" s="49"/>
      <c r="AD87" s="49"/>
      <c r="AE87" s="49"/>
    </row>
    <row r="88" spans="2:31" ht="17.25" customHeight="1" x14ac:dyDescent="0.2">
      <c r="B88" s="74"/>
      <c r="C88" s="61"/>
      <c r="D88" s="74"/>
      <c r="E88" s="61"/>
      <c r="F88" s="73"/>
      <c r="G88" s="74"/>
      <c r="H88" s="32"/>
      <c r="I88" s="32"/>
      <c r="J88" s="63"/>
      <c r="K88" s="64"/>
      <c r="L88" s="64"/>
      <c r="N88" s="63"/>
      <c r="O88" s="65"/>
      <c r="P88" s="66"/>
      <c r="Q88" s="67"/>
      <c r="R88" s="68"/>
      <c r="T88" s="69"/>
      <c r="U88" s="69"/>
      <c r="V88" s="70"/>
      <c r="W88" s="71"/>
      <c r="X88" s="72"/>
      <c r="Y88" s="72"/>
      <c r="Z88" s="76"/>
      <c r="AA88" s="75"/>
      <c r="AB88" s="77"/>
      <c r="AC88" s="49"/>
      <c r="AD88" s="49"/>
      <c r="AE88" s="49"/>
    </row>
    <row r="89" spans="2:31" ht="17.25" customHeight="1" x14ac:dyDescent="0.2">
      <c r="B89" s="74"/>
      <c r="C89" s="61"/>
      <c r="D89" s="74"/>
      <c r="E89" s="61"/>
      <c r="F89" s="73"/>
      <c r="G89" s="74"/>
      <c r="H89" s="32"/>
      <c r="I89" s="32"/>
      <c r="J89" s="63"/>
      <c r="K89" s="64"/>
      <c r="L89" s="64"/>
      <c r="N89" s="63"/>
      <c r="O89" s="65"/>
      <c r="P89" s="66"/>
      <c r="Q89" s="67"/>
      <c r="R89" s="68"/>
      <c r="T89" s="69"/>
      <c r="U89" s="69"/>
      <c r="V89" s="70"/>
      <c r="W89" s="71"/>
      <c r="X89" s="72"/>
      <c r="Y89" s="72"/>
      <c r="Z89" s="76"/>
      <c r="AA89" s="75"/>
      <c r="AB89" s="77"/>
      <c r="AC89" s="49"/>
      <c r="AD89" s="49"/>
      <c r="AE89" s="49"/>
    </row>
    <row r="90" spans="2:31" ht="17.25" customHeight="1" x14ac:dyDescent="0.2">
      <c r="B90" s="74"/>
      <c r="C90" s="61"/>
      <c r="D90" s="74"/>
      <c r="E90" s="61"/>
      <c r="F90" s="73"/>
      <c r="G90" s="74"/>
      <c r="H90" s="32"/>
      <c r="I90" s="32"/>
      <c r="J90" s="63"/>
      <c r="K90" s="64"/>
      <c r="L90" s="64"/>
      <c r="N90" s="63"/>
      <c r="O90" s="65"/>
      <c r="P90" s="66"/>
      <c r="Q90" s="67"/>
      <c r="R90" s="68"/>
      <c r="T90" s="69"/>
      <c r="U90" s="69"/>
      <c r="V90" s="70"/>
      <c r="W90" s="71"/>
      <c r="X90" s="72"/>
      <c r="Y90" s="72"/>
      <c r="Z90" s="76"/>
      <c r="AA90" s="75"/>
      <c r="AB90" s="77"/>
      <c r="AC90" s="49"/>
      <c r="AD90" s="49"/>
      <c r="AE90" s="49"/>
    </row>
    <row r="91" spans="2:31" ht="17.25" customHeight="1" x14ac:dyDescent="0.2">
      <c r="B91" s="74"/>
      <c r="C91" s="61"/>
      <c r="D91" s="74"/>
      <c r="E91" s="61"/>
      <c r="F91" s="73"/>
      <c r="G91" s="74"/>
      <c r="H91" s="32"/>
      <c r="I91" s="32"/>
      <c r="J91" s="63"/>
      <c r="K91" s="64"/>
      <c r="L91" s="64"/>
      <c r="N91" s="63"/>
      <c r="O91" s="65"/>
      <c r="P91" s="66"/>
      <c r="Q91" s="67"/>
      <c r="R91" s="68"/>
      <c r="T91" s="69"/>
      <c r="U91" s="69"/>
      <c r="V91" s="70"/>
      <c r="W91" s="71"/>
      <c r="X91" s="72"/>
      <c r="Y91" s="72"/>
      <c r="Z91" s="76"/>
      <c r="AA91" s="75"/>
      <c r="AB91" s="77"/>
      <c r="AC91" s="49"/>
      <c r="AD91" s="49"/>
      <c r="AE91" s="49"/>
    </row>
    <row r="92" spans="2:31" ht="17.25" customHeight="1" x14ac:dyDescent="0.2">
      <c r="B92" s="74"/>
      <c r="C92" s="61"/>
      <c r="D92" s="74"/>
      <c r="E92" s="61"/>
      <c r="F92" s="73"/>
      <c r="G92" s="74"/>
      <c r="H92" s="32"/>
      <c r="I92" s="32"/>
      <c r="J92" s="63"/>
      <c r="K92" s="64"/>
      <c r="L92" s="64"/>
      <c r="N92" s="63"/>
      <c r="O92" s="65"/>
      <c r="P92" s="66"/>
      <c r="Q92" s="67"/>
      <c r="R92" s="68"/>
      <c r="T92" s="69"/>
      <c r="U92" s="69"/>
      <c r="V92" s="70"/>
      <c r="W92" s="71"/>
      <c r="X92" s="72"/>
      <c r="Y92" s="72"/>
      <c r="Z92" s="76"/>
      <c r="AA92" s="75"/>
      <c r="AB92" s="77"/>
      <c r="AC92" s="49"/>
      <c r="AD92" s="49"/>
      <c r="AE92" s="49"/>
    </row>
    <row r="93" spans="2:31" ht="17.25" customHeight="1" x14ac:dyDescent="0.2">
      <c r="B93" s="74"/>
      <c r="C93" s="61"/>
      <c r="D93" s="74"/>
      <c r="E93" s="61"/>
      <c r="F93" s="73"/>
      <c r="G93" s="74"/>
      <c r="H93" s="32"/>
      <c r="I93" s="32"/>
      <c r="J93" s="63"/>
      <c r="K93" s="64"/>
      <c r="L93" s="64"/>
      <c r="N93" s="63"/>
      <c r="O93" s="65"/>
      <c r="P93" s="66"/>
      <c r="Q93" s="67"/>
      <c r="R93" s="68"/>
      <c r="T93" s="69"/>
      <c r="U93" s="69"/>
      <c r="V93" s="70"/>
      <c r="W93" s="71"/>
      <c r="X93" s="72"/>
      <c r="Y93" s="72"/>
      <c r="Z93" s="76"/>
      <c r="AA93" s="75"/>
      <c r="AB93" s="77"/>
      <c r="AC93" s="49"/>
      <c r="AD93" s="49"/>
      <c r="AE93" s="49"/>
    </row>
    <row r="94" spans="2:31" ht="17.25" customHeight="1" x14ac:dyDescent="0.2">
      <c r="B94" s="74"/>
      <c r="C94" s="61"/>
      <c r="D94" s="74"/>
      <c r="E94" s="61"/>
      <c r="F94" s="73"/>
      <c r="G94" s="74"/>
      <c r="H94" s="32"/>
      <c r="I94" s="32"/>
      <c r="J94" s="63"/>
      <c r="K94" s="64"/>
      <c r="L94" s="64"/>
      <c r="N94" s="63"/>
      <c r="O94" s="65"/>
      <c r="P94" s="66"/>
      <c r="Q94" s="67"/>
      <c r="R94" s="68"/>
      <c r="T94" s="69"/>
      <c r="U94" s="69"/>
      <c r="V94" s="70"/>
      <c r="W94" s="71"/>
      <c r="X94" s="72"/>
      <c r="Y94" s="72"/>
      <c r="Z94" s="76"/>
      <c r="AA94" s="75"/>
      <c r="AB94" s="77"/>
      <c r="AC94" s="49"/>
      <c r="AD94" s="49"/>
      <c r="AE94" s="49"/>
    </row>
    <row r="95" spans="2:31" ht="17.25" customHeight="1" x14ac:dyDescent="0.2">
      <c r="B95" s="74"/>
      <c r="C95" s="61"/>
      <c r="D95" s="74"/>
      <c r="E95" s="61"/>
      <c r="F95" s="73"/>
      <c r="G95" s="74"/>
      <c r="H95" s="32"/>
      <c r="I95" s="32"/>
      <c r="J95" s="63"/>
      <c r="K95" s="64"/>
      <c r="L95" s="64"/>
      <c r="N95" s="63"/>
      <c r="O95" s="65"/>
      <c r="P95" s="66"/>
      <c r="Q95" s="67"/>
      <c r="R95" s="68"/>
      <c r="T95" s="69"/>
      <c r="U95" s="69"/>
      <c r="V95" s="70"/>
      <c r="W95" s="71"/>
      <c r="X95" s="72"/>
      <c r="Y95" s="72"/>
      <c r="Z95" s="76"/>
      <c r="AA95" s="75"/>
      <c r="AB95" s="77"/>
      <c r="AC95" s="49"/>
      <c r="AD95" s="49"/>
      <c r="AE95" s="49"/>
    </row>
    <row r="96" spans="2:31" ht="17.25" customHeight="1" x14ac:dyDescent="0.2">
      <c r="B96" s="74"/>
      <c r="C96" s="61"/>
      <c r="D96" s="74"/>
      <c r="E96" s="61"/>
      <c r="F96" s="73"/>
      <c r="G96" s="74"/>
      <c r="H96" s="32"/>
      <c r="I96" s="32"/>
      <c r="J96" s="63"/>
      <c r="K96" s="64"/>
      <c r="L96" s="64"/>
      <c r="N96" s="63"/>
      <c r="O96" s="65"/>
      <c r="P96" s="66"/>
      <c r="Q96" s="67"/>
      <c r="R96" s="68"/>
      <c r="T96" s="69"/>
      <c r="U96" s="69"/>
      <c r="V96" s="70"/>
      <c r="W96" s="71"/>
      <c r="X96" s="72"/>
      <c r="Y96" s="72"/>
      <c r="Z96" s="76"/>
      <c r="AA96" s="75"/>
      <c r="AB96" s="77"/>
      <c r="AC96" s="49"/>
      <c r="AD96" s="49"/>
      <c r="AE96" s="49"/>
    </row>
    <row r="97" spans="2:31" ht="17.25" customHeight="1" x14ac:dyDescent="0.2">
      <c r="B97" s="74"/>
      <c r="C97" s="61"/>
      <c r="D97" s="74"/>
      <c r="E97" s="61"/>
      <c r="F97" s="73"/>
      <c r="G97" s="74"/>
      <c r="H97" s="32"/>
      <c r="I97" s="32"/>
      <c r="J97" s="63"/>
      <c r="K97" s="64"/>
      <c r="L97" s="64"/>
      <c r="N97" s="63"/>
      <c r="O97" s="65"/>
      <c r="P97" s="66"/>
      <c r="Q97" s="67"/>
      <c r="R97" s="68"/>
      <c r="T97" s="69"/>
      <c r="U97" s="69"/>
      <c r="V97" s="70"/>
      <c r="W97" s="71"/>
      <c r="X97" s="72"/>
      <c r="Y97" s="72"/>
      <c r="Z97" s="76"/>
      <c r="AA97" s="75"/>
      <c r="AB97" s="77"/>
      <c r="AC97" s="49"/>
      <c r="AD97" s="49"/>
      <c r="AE97" s="49"/>
    </row>
    <row r="98" spans="2:31" ht="17.25" customHeight="1" x14ac:dyDescent="0.2">
      <c r="B98" s="74"/>
      <c r="C98" s="61"/>
      <c r="D98" s="74"/>
      <c r="E98" s="61"/>
      <c r="F98" s="73"/>
      <c r="G98" s="74"/>
      <c r="H98" s="32"/>
      <c r="I98" s="32"/>
      <c r="J98" s="63"/>
      <c r="K98" s="64"/>
      <c r="L98" s="64"/>
      <c r="N98" s="63"/>
      <c r="O98" s="65"/>
      <c r="P98" s="66"/>
      <c r="Q98" s="67"/>
      <c r="R98" s="68"/>
      <c r="T98" s="69"/>
      <c r="U98" s="69"/>
      <c r="V98" s="70"/>
      <c r="W98" s="71"/>
      <c r="X98" s="72"/>
      <c r="Y98" s="72"/>
      <c r="Z98" s="76"/>
      <c r="AA98" s="75"/>
      <c r="AB98" s="77"/>
      <c r="AC98" s="49"/>
      <c r="AD98" s="49"/>
      <c r="AE98" s="49"/>
    </row>
    <row r="99" spans="2:31" ht="17.25" customHeight="1" x14ac:dyDescent="0.2">
      <c r="B99" s="74"/>
      <c r="C99" s="61"/>
      <c r="D99" s="74"/>
      <c r="E99" s="61"/>
      <c r="F99" s="73"/>
      <c r="G99" s="74"/>
      <c r="H99" s="32"/>
      <c r="I99" s="32"/>
      <c r="J99" s="63"/>
      <c r="K99" s="64"/>
      <c r="L99" s="64"/>
      <c r="N99" s="63"/>
      <c r="O99" s="65"/>
      <c r="P99" s="66"/>
      <c r="Q99" s="67"/>
      <c r="R99" s="68"/>
      <c r="T99" s="69"/>
      <c r="U99" s="69"/>
      <c r="V99" s="70"/>
      <c r="W99" s="71"/>
      <c r="X99" s="72"/>
      <c r="Y99" s="72"/>
      <c r="Z99" s="76"/>
      <c r="AA99" s="75"/>
      <c r="AB99" s="77"/>
      <c r="AC99" s="49"/>
      <c r="AD99" s="49"/>
      <c r="AE99" s="49"/>
    </row>
    <row r="100" spans="2:31" ht="17.25" customHeight="1" x14ac:dyDescent="0.2">
      <c r="B100" s="74"/>
      <c r="C100" s="61"/>
      <c r="D100" s="74"/>
      <c r="E100" s="61"/>
      <c r="F100" s="73"/>
      <c r="G100" s="74"/>
      <c r="H100" s="32"/>
      <c r="I100" s="32"/>
      <c r="J100" s="63"/>
      <c r="K100" s="64"/>
      <c r="L100" s="64"/>
      <c r="N100" s="63"/>
      <c r="O100" s="65"/>
      <c r="P100" s="66"/>
      <c r="Q100" s="67"/>
      <c r="R100" s="68"/>
      <c r="T100" s="69"/>
      <c r="U100" s="69"/>
      <c r="V100" s="70"/>
      <c r="W100" s="71"/>
      <c r="X100" s="72"/>
      <c r="Y100" s="72"/>
      <c r="Z100" s="76"/>
      <c r="AA100" s="75"/>
      <c r="AB100" s="77"/>
      <c r="AC100" s="49"/>
      <c r="AD100" s="49"/>
      <c r="AE100" s="49"/>
    </row>
    <row r="101" spans="2:31" ht="17.25" customHeight="1" x14ac:dyDescent="0.2">
      <c r="B101" s="74"/>
      <c r="C101" s="61"/>
      <c r="D101" s="74"/>
      <c r="E101" s="61"/>
      <c r="F101" s="73"/>
      <c r="G101" s="74"/>
      <c r="H101" s="32"/>
      <c r="I101" s="32"/>
      <c r="J101" s="63"/>
      <c r="K101" s="64"/>
      <c r="L101" s="64"/>
      <c r="N101" s="63"/>
      <c r="O101" s="65"/>
      <c r="P101" s="66"/>
      <c r="Q101" s="67"/>
      <c r="R101" s="68"/>
      <c r="T101" s="69"/>
      <c r="U101" s="69"/>
      <c r="V101" s="70"/>
      <c r="W101" s="71"/>
      <c r="X101" s="72"/>
      <c r="Y101" s="72"/>
      <c r="Z101" s="76"/>
      <c r="AA101" s="75"/>
      <c r="AB101" s="77"/>
      <c r="AC101" s="49"/>
      <c r="AD101" s="49"/>
      <c r="AE101" s="49"/>
    </row>
    <row r="102" spans="2:31" ht="17.25" customHeight="1" x14ac:dyDescent="0.2">
      <c r="B102" s="74"/>
      <c r="C102" s="61"/>
      <c r="D102" s="74"/>
      <c r="E102" s="61"/>
      <c r="F102" s="73"/>
      <c r="G102" s="74"/>
      <c r="H102" s="32"/>
      <c r="I102" s="32"/>
      <c r="J102" s="63"/>
      <c r="K102" s="64"/>
      <c r="L102" s="64"/>
      <c r="N102" s="63"/>
      <c r="O102" s="65"/>
      <c r="P102" s="66"/>
      <c r="Q102" s="67"/>
      <c r="R102" s="68"/>
      <c r="T102" s="69"/>
      <c r="U102" s="69"/>
      <c r="V102" s="70"/>
      <c r="W102" s="71"/>
      <c r="X102" s="72"/>
      <c r="Y102" s="72"/>
      <c r="Z102" s="76"/>
      <c r="AA102" s="75"/>
      <c r="AB102" s="77"/>
      <c r="AC102" s="49"/>
      <c r="AD102" s="49"/>
      <c r="AE102" s="49"/>
    </row>
    <row r="103" spans="2:31" ht="17.25" customHeight="1" x14ac:dyDescent="0.2">
      <c r="B103" s="74"/>
      <c r="C103" s="61"/>
      <c r="D103" s="74"/>
      <c r="E103" s="61"/>
      <c r="F103" s="73"/>
      <c r="G103" s="74"/>
      <c r="H103" s="32"/>
      <c r="I103" s="32"/>
      <c r="J103" s="63"/>
      <c r="K103" s="64"/>
      <c r="L103" s="64"/>
      <c r="N103" s="63"/>
      <c r="O103" s="65"/>
      <c r="P103" s="66"/>
      <c r="Q103" s="67"/>
      <c r="R103" s="68"/>
      <c r="T103" s="69"/>
      <c r="U103" s="69"/>
      <c r="V103" s="70"/>
      <c r="W103" s="71"/>
      <c r="X103" s="72"/>
      <c r="Y103" s="72"/>
      <c r="Z103" s="76"/>
      <c r="AA103" s="75"/>
      <c r="AB103" s="77"/>
      <c r="AC103" s="49"/>
      <c r="AD103" s="49"/>
      <c r="AE103" s="49"/>
    </row>
    <row r="104" spans="2:31" ht="17.25" customHeight="1" x14ac:dyDescent="0.2">
      <c r="B104" s="74"/>
      <c r="C104" s="61"/>
      <c r="D104" s="74"/>
      <c r="E104" s="61"/>
      <c r="F104" s="73"/>
      <c r="G104" s="74"/>
      <c r="H104" s="32"/>
      <c r="I104" s="32"/>
      <c r="J104" s="63"/>
      <c r="K104" s="64"/>
      <c r="L104" s="64"/>
      <c r="N104" s="63"/>
      <c r="O104" s="65"/>
      <c r="P104" s="66"/>
      <c r="Q104" s="67"/>
      <c r="R104" s="68"/>
      <c r="T104" s="69"/>
      <c r="U104" s="69"/>
      <c r="V104" s="70"/>
      <c r="W104" s="71"/>
      <c r="X104" s="72"/>
      <c r="Y104" s="72"/>
      <c r="Z104" s="76"/>
      <c r="AA104" s="75"/>
      <c r="AB104" s="77"/>
      <c r="AC104" s="49"/>
      <c r="AD104" s="49"/>
      <c r="AE104" s="49"/>
    </row>
    <row r="105" spans="2:31" ht="17.25" customHeight="1" x14ac:dyDescent="0.2">
      <c r="B105" s="74"/>
      <c r="C105" s="61"/>
      <c r="D105" s="74"/>
      <c r="E105" s="61"/>
      <c r="F105" s="73"/>
      <c r="G105" s="74"/>
      <c r="H105" s="32"/>
      <c r="I105" s="32"/>
      <c r="J105" s="63"/>
      <c r="K105" s="64"/>
      <c r="L105" s="64"/>
      <c r="N105" s="63"/>
      <c r="O105" s="65"/>
      <c r="P105" s="66"/>
      <c r="Q105" s="67"/>
      <c r="R105" s="68"/>
      <c r="T105" s="69"/>
      <c r="U105" s="69"/>
      <c r="V105" s="70"/>
      <c r="W105" s="71"/>
      <c r="X105" s="72"/>
      <c r="Y105" s="72"/>
      <c r="Z105" s="76"/>
      <c r="AA105" s="75"/>
      <c r="AB105" s="77"/>
      <c r="AC105" s="49"/>
      <c r="AD105" s="49"/>
      <c r="AE105" s="49"/>
    </row>
    <row r="106" spans="2:31" ht="17.25" customHeight="1" x14ac:dyDescent="0.2">
      <c r="B106" s="74"/>
      <c r="C106" s="61"/>
      <c r="D106" s="74"/>
      <c r="E106" s="61"/>
      <c r="F106" s="73"/>
      <c r="G106" s="74"/>
      <c r="H106" s="32"/>
      <c r="I106" s="32"/>
      <c r="J106" s="63"/>
      <c r="K106" s="64"/>
      <c r="L106" s="64"/>
      <c r="N106" s="63"/>
      <c r="O106" s="65"/>
      <c r="P106" s="66"/>
      <c r="Q106" s="67"/>
      <c r="R106" s="68"/>
      <c r="T106" s="69"/>
      <c r="U106" s="69"/>
      <c r="V106" s="70"/>
      <c r="W106" s="71"/>
      <c r="X106" s="72"/>
      <c r="Y106" s="72"/>
      <c r="Z106" s="76"/>
      <c r="AA106" s="75"/>
      <c r="AB106" s="77"/>
      <c r="AC106" s="49"/>
      <c r="AD106" s="49"/>
      <c r="AE106" s="49"/>
    </row>
    <row r="107" spans="2:31" ht="17.25" customHeight="1" x14ac:dyDescent="0.2">
      <c r="B107" s="74"/>
      <c r="C107" s="61"/>
      <c r="D107" s="74"/>
      <c r="E107" s="61"/>
      <c r="F107" s="73"/>
      <c r="G107" s="74"/>
      <c r="H107" s="32"/>
      <c r="I107" s="32"/>
      <c r="J107" s="63"/>
      <c r="K107" s="64"/>
      <c r="L107" s="64"/>
      <c r="N107" s="63"/>
      <c r="O107" s="65"/>
      <c r="P107" s="66"/>
      <c r="Q107" s="67"/>
      <c r="R107" s="68"/>
      <c r="T107" s="69"/>
      <c r="U107" s="69"/>
      <c r="V107" s="70"/>
      <c r="W107" s="71"/>
      <c r="X107" s="72"/>
      <c r="Y107" s="72"/>
      <c r="Z107" s="76"/>
      <c r="AA107" s="75"/>
      <c r="AB107" s="77"/>
      <c r="AC107" s="49"/>
      <c r="AD107" s="49"/>
      <c r="AE107" s="49"/>
    </row>
    <row r="108" spans="2:31" ht="17.25" customHeight="1" x14ac:dyDescent="0.2">
      <c r="B108" s="74"/>
      <c r="C108" s="61"/>
      <c r="D108" s="74"/>
      <c r="E108" s="61"/>
      <c r="F108" s="73"/>
      <c r="G108" s="74"/>
      <c r="H108" s="32"/>
      <c r="I108" s="32"/>
      <c r="J108" s="63"/>
      <c r="K108" s="64"/>
      <c r="L108" s="64"/>
      <c r="N108" s="63"/>
      <c r="O108" s="65"/>
      <c r="P108" s="66"/>
      <c r="Q108" s="67"/>
      <c r="R108" s="68"/>
      <c r="T108" s="69"/>
      <c r="U108" s="69"/>
      <c r="V108" s="70"/>
      <c r="W108" s="71"/>
      <c r="X108" s="72"/>
      <c r="Y108" s="72"/>
      <c r="Z108" s="76"/>
      <c r="AA108" s="75"/>
      <c r="AB108" s="77"/>
      <c r="AC108" s="49"/>
      <c r="AD108" s="49"/>
      <c r="AE108" s="49"/>
    </row>
    <row r="109" spans="2:31" ht="17.25" customHeight="1" x14ac:dyDescent="0.2">
      <c r="B109" s="74"/>
      <c r="C109" s="61"/>
      <c r="D109" s="74"/>
      <c r="E109" s="61"/>
      <c r="F109" s="73"/>
      <c r="G109" s="74"/>
      <c r="H109" s="32"/>
      <c r="I109" s="32"/>
      <c r="J109" s="63"/>
      <c r="K109" s="64"/>
      <c r="L109" s="64"/>
      <c r="N109" s="63"/>
      <c r="O109" s="65"/>
      <c r="P109" s="66"/>
      <c r="Q109" s="67"/>
      <c r="R109" s="68"/>
      <c r="T109" s="69"/>
      <c r="U109" s="69"/>
      <c r="V109" s="70"/>
      <c r="W109" s="71"/>
      <c r="X109" s="72"/>
      <c r="Y109" s="72"/>
      <c r="Z109" s="76"/>
      <c r="AA109" s="75"/>
      <c r="AB109" s="77"/>
      <c r="AC109" s="49"/>
      <c r="AD109" s="49"/>
      <c r="AE109" s="49"/>
    </row>
    <row r="110" spans="2:31" ht="17.25" customHeight="1" x14ac:dyDescent="0.2">
      <c r="B110" s="74"/>
      <c r="C110" s="61"/>
      <c r="D110" s="74"/>
      <c r="E110" s="61"/>
      <c r="F110" s="73"/>
      <c r="G110" s="74"/>
      <c r="H110" s="32"/>
      <c r="I110" s="32"/>
      <c r="J110" s="63"/>
      <c r="K110" s="64"/>
      <c r="L110" s="64"/>
      <c r="N110" s="63"/>
      <c r="O110" s="65"/>
      <c r="P110" s="66"/>
      <c r="Q110" s="67"/>
      <c r="R110" s="68"/>
      <c r="T110" s="69"/>
      <c r="U110" s="69"/>
      <c r="V110" s="70"/>
      <c r="W110" s="71"/>
      <c r="X110" s="72"/>
      <c r="Y110" s="72"/>
      <c r="Z110" s="76"/>
      <c r="AA110" s="75"/>
      <c r="AB110" s="77"/>
      <c r="AC110" s="49"/>
      <c r="AD110" s="49"/>
      <c r="AE110" s="49"/>
    </row>
    <row r="111" spans="2:31" ht="17.25" customHeight="1" x14ac:dyDescent="0.2">
      <c r="B111" s="74"/>
      <c r="C111" s="61"/>
      <c r="D111" s="74"/>
      <c r="E111" s="61"/>
      <c r="F111" s="73"/>
      <c r="G111" s="74"/>
      <c r="H111" s="32"/>
      <c r="I111" s="32"/>
      <c r="J111" s="63"/>
      <c r="K111" s="64"/>
      <c r="L111" s="64"/>
      <c r="N111" s="63"/>
      <c r="O111" s="65"/>
      <c r="P111" s="66"/>
      <c r="Q111" s="67"/>
      <c r="R111" s="68"/>
      <c r="T111" s="69"/>
      <c r="U111" s="69"/>
      <c r="V111" s="70"/>
      <c r="W111" s="71"/>
      <c r="X111" s="72"/>
      <c r="Y111" s="72"/>
      <c r="Z111" s="76"/>
      <c r="AA111" s="75"/>
      <c r="AB111" s="77"/>
      <c r="AC111" s="49"/>
      <c r="AD111" s="49"/>
      <c r="AE111" s="49"/>
    </row>
    <row r="112" spans="2:31" ht="17.25" customHeight="1" x14ac:dyDescent="0.2">
      <c r="B112" s="74"/>
      <c r="C112" s="61"/>
      <c r="D112" s="74"/>
      <c r="E112" s="61"/>
      <c r="F112" s="73"/>
      <c r="G112" s="74"/>
      <c r="H112" s="32"/>
      <c r="I112" s="32"/>
      <c r="J112" s="63"/>
      <c r="K112" s="64"/>
      <c r="L112" s="64"/>
      <c r="N112" s="63"/>
      <c r="O112" s="65"/>
      <c r="P112" s="66"/>
      <c r="Q112" s="67"/>
      <c r="R112" s="68"/>
      <c r="T112" s="69"/>
      <c r="U112" s="69"/>
      <c r="V112" s="70"/>
      <c r="W112" s="71"/>
      <c r="X112" s="72"/>
      <c r="Y112" s="72"/>
      <c r="Z112" s="76"/>
      <c r="AA112" s="75"/>
      <c r="AB112" s="77"/>
      <c r="AC112" s="49"/>
      <c r="AD112" s="49"/>
      <c r="AE112" s="49"/>
    </row>
    <row r="113" spans="2:31" ht="17.25" customHeight="1" x14ac:dyDescent="0.2">
      <c r="B113" s="74"/>
      <c r="C113" s="61"/>
      <c r="D113" s="74"/>
      <c r="E113" s="61"/>
      <c r="F113" s="73"/>
      <c r="G113" s="74"/>
      <c r="H113" s="32"/>
      <c r="I113" s="32"/>
      <c r="J113" s="63"/>
      <c r="K113" s="64"/>
      <c r="L113" s="64"/>
      <c r="N113" s="63"/>
      <c r="O113" s="65"/>
      <c r="P113" s="66"/>
      <c r="Q113" s="67"/>
      <c r="R113" s="68"/>
      <c r="T113" s="69"/>
      <c r="U113" s="69"/>
      <c r="V113" s="70"/>
      <c r="W113" s="71"/>
      <c r="X113" s="72"/>
      <c r="Y113" s="72"/>
      <c r="Z113" s="76"/>
      <c r="AA113" s="75"/>
      <c r="AB113" s="77"/>
      <c r="AC113" s="49"/>
      <c r="AD113" s="49"/>
      <c r="AE113" s="49"/>
    </row>
    <row r="114" spans="2:31" ht="17.25" customHeight="1" x14ac:dyDescent="0.2">
      <c r="B114" s="74"/>
      <c r="C114" s="61"/>
      <c r="D114" s="74"/>
      <c r="E114" s="61"/>
      <c r="F114" s="73"/>
      <c r="G114" s="74"/>
      <c r="H114" s="32"/>
      <c r="I114" s="32"/>
      <c r="J114" s="63"/>
      <c r="K114" s="64"/>
      <c r="L114" s="64"/>
      <c r="N114" s="63"/>
      <c r="O114" s="65"/>
      <c r="P114" s="66"/>
      <c r="Q114" s="67"/>
      <c r="R114" s="68"/>
      <c r="T114" s="69"/>
      <c r="U114" s="69"/>
      <c r="V114" s="70"/>
      <c r="W114" s="71"/>
      <c r="X114" s="72"/>
      <c r="Y114" s="72"/>
      <c r="Z114" s="76"/>
      <c r="AA114" s="75"/>
      <c r="AB114" s="77"/>
      <c r="AC114" s="49"/>
      <c r="AD114" s="49"/>
      <c r="AE114" s="49"/>
    </row>
    <row r="115" spans="2:31" ht="17.25" customHeight="1" x14ac:dyDescent="0.2">
      <c r="B115" s="74"/>
      <c r="C115" s="61"/>
      <c r="D115" s="74"/>
      <c r="E115" s="61"/>
      <c r="F115" s="73"/>
      <c r="G115" s="74"/>
      <c r="H115" s="32"/>
      <c r="I115" s="32"/>
      <c r="J115" s="63"/>
      <c r="K115" s="64"/>
      <c r="L115" s="64"/>
      <c r="N115" s="63"/>
      <c r="O115" s="65"/>
      <c r="P115" s="66"/>
      <c r="Q115" s="67"/>
      <c r="R115" s="68"/>
      <c r="T115" s="69"/>
      <c r="U115" s="69"/>
      <c r="V115" s="70"/>
      <c r="W115" s="71"/>
      <c r="X115" s="72"/>
      <c r="Y115" s="72"/>
      <c r="Z115" s="76"/>
      <c r="AA115" s="75"/>
      <c r="AB115" s="77"/>
      <c r="AC115" s="49"/>
      <c r="AD115" s="49"/>
      <c r="AE115" s="49"/>
    </row>
    <row r="116" spans="2:31" ht="17.25" customHeight="1" x14ac:dyDescent="0.2">
      <c r="B116" s="74"/>
      <c r="C116" s="61"/>
      <c r="D116" s="74"/>
      <c r="E116" s="61"/>
      <c r="F116" s="73"/>
      <c r="G116" s="74"/>
      <c r="H116" s="32"/>
      <c r="I116" s="32"/>
      <c r="J116" s="63"/>
      <c r="K116" s="64"/>
      <c r="L116" s="64"/>
      <c r="N116" s="63"/>
      <c r="O116" s="65"/>
      <c r="P116" s="66"/>
      <c r="Q116" s="67"/>
      <c r="R116" s="68"/>
      <c r="T116" s="69"/>
      <c r="U116" s="69"/>
      <c r="V116" s="70"/>
      <c r="W116" s="71"/>
      <c r="X116" s="72"/>
      <c r="Y116" s="72"/>
      <c r="Z116" s="76"/>
      <c r="AA116" s="75"/>
      <c r="AB116" s="77"/>
      <c r="AC116" s="49"/>
      <c r="AD116" s="49"/>
      <c r="AE116" s="49"/>
    </row>
    <row r="117" spans="2:31" ht="17.25" customHeight="1" x14ac:dyDescent="0.2">
      <c r="B117" s="74"/>
      <c r="C117" s="61"/>
      <c r="D117" s="74"/>
      <c r="E117" s="61"/>
      <c r="F117" s="73"/>
      <c r="G117" s="74"/>
      <c r="H117" s="32"/>
      <c r="I117" s="32"/>
      <c r="J117" s="63"/>
      <c r="K117" s="64"/>
      <c r="L117" s="64"/>
      <c r="N117" s="63"/>
      <c r="O117" s="65"/>
      <c r="P117" s="66"/>
      <c r="Q117" s="67"/>
      <c r="R117" s="68"/>
      <c r="T117" s="69"/>
      <c r="U117" s="69"/>
      <c r="V117" s="70"/>
      <c r="W117" s="71"/>
      <c r="X117" s="72"/>
      <c r="Y117" s="72"/>
      <c r="Z117" s="76"/>
      <c r="AA117" s="75"/>
      <c r="AB117" s="77"/>
      <c r="AC117" s="49"/>
      <c r="AD117" s="49"/>
      <c r="AE117" s="49"/>
    </row>
    <row r="118" spans="2:31" ht="17.25" customHeight="1" x14ac:dyDescent="0.2">
      <c r="B118" s="74"/>
      <c r="C118" s="61"/>
      <c r="D118" s="74"/>
      <c r="E118" s="61"/>
      <c r="F118" s="73"/>
      <c r="G118" s="74"/>
      <c r="H118" s="32"/>
      <c r="I118" s="32"/>
      <c r="J118" s="63"/>
      <c r="K118" s="64"/>
      <c r="L118" s="64"/>
      <c r="N118" s="63"/>
      <c r="O118" s="65"/>
      <c r="P118" s="66"/>
      <c r="Q118" s="67"/>
      <c r="R118" s="68"/>
      <c r="T118" s="69"/>
      <c r="U118" s="69"/>
      <c r="V118" s="70"/>
      <c r="W118" s="71"/>
      <c r="X118" s="72"/>
      <c r="Y118" s="72"/>
      <c r="Z118" s="76"/>
      <c r="AA118" s="75"/>
      <c r="AB118" s="77"/>
      <c r="AC118" s="49"/>
      <c r="AD118" s="49"/>
      <c r="AE118" s="49"/>
    </row>
    <row r="119" spans="2:31" ht="17.25" customHeight="1" x14ac:dyDescent="0.2">
      <c r="B119" s="74"/>
      <c r="C119" s="61"/>
      <c r="D119" s="74"/>
      <c r="E119" s="61"/>
      <c r="F119" s="73"/>
      <c r="G119" s="74"/>
      <c r="H119" s="32"/>
      <c r="I119" s="32"/>
      <c r="J119" s="63"/>
      <c r="K119" s="64"/>
      <c r="L119" s="64"/>
      <c r="N119" s="63"/>
      <c r="O119" s="65"/>
      <c r="P119" s="66"/>
      <c r="Q119" s="67"/>
      <c r="R119" s="68"/>
      <c r="T119" s="69"/>
      <c r="U119" s="69"/>
      <c r="V119" s="70"/>
      <c r="W119" s="71"/>
      <c r="X119" s="72"/>
      <c r="Y119" s="72"/>
      <c r="Z119" s="76"/>
      <c r="AA119" s="75"/>
      <c r="AB119" s="77"/>
      <c r="AC119" s="49"/>
      <c r="AD119" s="49"/>
      <c r="AE119" s="49"/>
    </row>
    <row r="120" spans="2:31" ht="17.25" customHeight="1" x14ac:dyDescent="0.2">
      <c r="B120" s="74"/>
      <c r="C120" s="61"/>
      <c r="D120" s="74"/>
      <c r="E120" s="61"/>
      <c r="F120" s="73"/>
      <c r="G120" s="74"/>
      <c r="H120" s="32"/>
      <c r="I120" s="32"/>
      <c r="J120" s="63"/>
      <c r="K120" s="64"/>
      <c r="L120" s="64"/>
      <c r="N120" s="63"/>
      <c r="O120" s="65"/>
      <c r="P120" s="66"/>
      <c r="Q120" s="67"/>
      <c r="R120" s="68"/>
      <c r="T120" s="69"/>
      <c r="U120" s="69"/>
      <c r="V120" s="70"/>
      <c r="W120" s="71"/>
      <c r="X120" s="72"/>
      <c r="Y120" s="72"/>
      <c r="Z120" s="76"/>
      <c r="AA120" s="75"/>
      <c r="AB120" s="77"/>
      <c r="AC120" s="49"/>
      <c r="AD120" s="49"/>
      <c r="AE120" s="49"/>
    </row>
    <row r="121" spans="2:31" ht="17.25" customHeight="1" x14ac:dyDescent="0.2">
      <c r="B121" s="74"/>
      <c r="C121" s="61"/>
      <c r="D121" s="74"/>
      <c r="E121" s="61"/>
      <c r="F121" s="73"/>
      <c r="G121" s="74"/>
      <c r="H121" s="32"/>
      <c r="I121" s="32"/>
      <c r="J121" s="63"/>
      <c r="K121" s="64"/>
      <c r="L121" s="64"/>
      <c r="N121" s="63"/>
      <c r="O121" s="65"/>
      <c r="P121" s="66"/>
      <c r="Q121" s="67"/>
      <c r="R121" s="68"/>
      <c r="T121" s="69"/>
      <c r="U121" s="69"/>
      <c r="V121" s="70"/>
      <c r="W121" s="71"/>
      <c r="X121" s="72"/>
      <c r="Y121" s="72"/>
      <c r="Z121" s="76"/>
      <c r="AA121" s="75"/>
      <c r="AB121" s="77"/>
      <c r="AC121" s="49"/>
      <c r="AD121" s="49"/>
      <c r="AE121" s="49"/>
    </row>
    <row r="122" spans="2:31" ht="17.25" customHeight="1" x14ac:dyDescent="0.2">
      <c r="B122" s="74"/>
      <c r="C122" s="61"/>
      <c r="D122" s="74"/>
      <c r="E122" s="61"/>
      <c r="F122" s="73"/>
      <c r="G122" s="74"/>
      <c r="H122" s="32"/>
      <c r="I122" s="32"/>
      <c r="J122" s="63"/>
      <c r="K122" s="64"/>
      <c r="L122" s="64"/>
      <c r="N122" s="63"/>
      <c r="O122" s="65"/>
      <c r="P122" s="66"/>
      <c r="Q122" s="67"/>
      <c r="R122" s="68"/>
      <c r="T122" s="69"/>
      <c r="U122" s="69"/>
      <c r="V122" s="70"/>
      <c r="W122" s="71"/>
      <c r="X122" s="72"/>
      <c r="Y122" s="72"/>
      <c r="Z122" s="76"/>
      <c r="AA122" s="75"/>
      <c r="AB122" s="77"/>
      <c r="AC122" s="49"/>
      <c r="AD122" s="49"/>
      <c r="AE122" s="49"/>
    </row>
    <row r="123" spans="2:31" ht="17.25" customHeight="1" x14ac:dyDescent="0.2">
      <c r="B123" s="74"/>
      <c r="C123" s="61"/>
      <c r="D123" s="74"/>
      <c r="E123" s="61"/>
      <c r="F123" s="73"/>
      <c r="G123" s="74"/>
      <c r="H123" s="32"/>
      <c r="I123" s="32"/>
      <c r="J123" s="63"/>
      <c r="K123" s="64"/>
      <c r="L123" s="64"/>
      <c r="N123" s="63"/>
      <c r="O123" s="65"/>
      <c r="P123" s="66"/>
      <c r="Q123" s="67"/>
      <c r="R123" s="68"/>
      <c r="T123" s="69"/>
      <c r="U123" s="69"/>
      <c r="V123" s="70"/>
      <c r="W123" s="71"/>
      <c r="X123" s="72"/>
      <c r="Y123" s="72"/>
      <c r="Z123" s="76"/>
      <c r="AA123" s="75"/>
      <c r="AB123" s="77"/>
      <c r="AC123" s="49"/>
      <c r="AD123" s="49"/>
      <c r="AE123" s="49"/>
    </row>
    <row r="124" spans="2:31" ht="17.25" customHeight="1" x14ac:dyDescent="0.2">
      <c r="B124" s="74"/>
      <c r="C124" s="61"/>
      <c r="D124" s="74"/>
      <c r="E124" s="61"/>
      <c r="F124" s="73"/>
      <c r="G124" s="74"/>
      <c r="H124" s="32"/>
      <c r="I124" s="32"/>
      <c r="J124" s="63"/>
      <c r="K124" s="64"/>
      <c r="L124" s="64"/>
      <c r="N124" s="63"/>
      <c r="O124" s="65"/>
      <c r="P124" s="66"/>
      <c r="Q124" s="67"/>
      <c r="R124" s="68"/>
      <c r="T124" s="69"/>
      <c r="U124" s="69"/>
      <c r="V124" s="70"/>
      <c r="W124" s="71"/>
      <c r="X124" s="72"/>
      <c r="Y124" s="72"/>
      <c r="Z124" s="76"/>
      <c r="AA124" s="75"/>
      <c r="AB124" s="77"/>
      <c r="AC124" s="49"/>
      <c r="AD124" s="49"/>
      <c r="AE124" s="49"/>
    </row>
    <row r="125" spans="2:31" ht="17.25" customHeight="1" x14ac:dyDescent="0.2">
      <c r="B125" s="74"/>
      <c r="C125" s="61"/>
      <c r="D125" s="74"/>
      <c r="E125" s="61"/>
      <c r="F125" s="73"/>
      <c r="G125" s="74"/>
      <c r="H125" s="32"/>
      <c r="I125" s="32"/>
      <c r="J125" s="63"/>
      <c r="K125" s="64"/>
      <c r="L125" s="64"/>
      <c r="N125" s="63"/>
      <c r="O125" s="65"/>
      <c r="P125" s="66"/>
      <c r="Q125" s="67"/>
      <c r="R125" s="68"/>
      <c r="T125" s="69"/>
      <c r="U125" s="69"/>
      <c r="V125" s="70"/>
      <c r="W125" s="71"/>
      <c r="X125" s="72"/>
      <c r="Y125" s="72"/>
      <c r="Z125" s="76"/>
      <c r="AA125" s="75"/>
      <c r="AB125" s="77"/>
      <c r="AC125" s="49"/>
      <c r="AD125" s="49"/>
      <c r="AE125" s="49"/>
    </row>
    <row r="126" spans="2:31" ht="17.25" customHeight="1" x14ac:dyDescent="0.2">
      <c r="B126" s="74"/>
      <c r="C126" s="61"/>
      <c r="D126" s="74"/>
      <c r="E126" s="61"/>
      <c r="F126" s="73"/>
      <c r="G126" s="74"/>
      <c r="H126" s="32"/>
      <c r="I126" s="32"/>
      <c r="J126" s="63"/>
      <c r="K126" s="64"/>
      <c r="L126" s="64"/>
      <c r="N126" s="63"/>
      <c r="O126" s="65"/>
      <c r="P126" s="66"/>
      <c r="Q126" s="67"/>
      <c r="R126" s="68"/>
      <c r="T126" s="69"/>
      <c r="U126" s="69"/>
      <c r="V126" s="70"/>
      <c r="W126" s="71"/>
      <c r="X126" s="72"/>
      <c r="Y126" s="72"/>
      <c r="Z126" s="76"/>
      <c r="AA126" s="75"/>
      <c r="AB126" s="77"/>
      <c r="AC126" s="49"/>
      <c r="AD126" s="49"/>
      <c r="AE126" s="49"/>
    </row>
    <row r="127" spans="2:31" ht="17.25" customHeight="1" x14ac:dyDescent="0.2">
      <c r="B127" s="74"/>
      <c r="C127" s="61"/>
      <c r="D127" s="74"/>
      <c r="E127" s="61"/>
      <c r="F127" s="73"/>
      <c r="G127" s="74"/>
      <c r="H127" s="32"/>
      <c r="I127" s="32"/>
      <c r="J127" s="63"/>
      <c r="K127" s="64"/>
      <c r="L127" s="64"/>
      <c r="N127" s="63"/>
      <c r="O127" s="65"/>
      <c r="P127" s="66"/>
      <c r="Q127" s="67"/>
      <c r="R127" s="68"/>
      <c r="T127" s="69"/>
      <c r="U127" s="69"/>
      <c r="V127" s="70"/>
      <c r="W127" s="71"/>
      <c r="X127" s="72"/>
      <c r="Y127" s="72"/>
      <c r="Z127" s="76"/>
      <c r="AA127" s="75"/>
      <c r="AB127" s="77"/>
      <c r="AC127" s="49"/>
      <c r="AD127" s="49"/>
      <c r="AE127" s="49"/>
    </row>
    <row r="128" spans="2:31" ht="17.25" customHeight="1" x14ac:dyDescent="0.2">
      <c r="B128" s="74"/>
      <c r="C128" s="61"/>
      <c r="D128" s="74"/>
      <c r="E128" s="61"/>
      <c r="F128" s="73"/>
      <c r="G128" s="74"/>
      <c r="H128" s="32"/>
      <c r="I128" s="32"/>
      <c r="J128" s="63"/>
      <c r="K128" s="64"/>
      <c r="L128" s="64"/>
      <c r="N128" s="63"/>
      <c r="O128" s="65"/>
      <c r="P128" s="66"/>
      <c r="Q128" s="67"/>
      <c r="R128" s="68"/>
      <c r="T128" s="69"/>
      <c r="U128" s="69"/>
      <c r="V128" s="70"/>
      <c r="W128" s="71"/>
      <c r="X128" s="72"/>
      <c r="Y128" s="72"/>
      <c r="Z128" s="76"/>
      <c r="AA128" s="75"/>
      <c r="AB128" s="77"/>
      <c r="AC128" s="49"/>
      <c r="AD128" s="49"/>
      <c r="AE128" s="49"/>
    </row>
    <row r="129" spans="2:31" ht="17.25" customHeight="1" x14ac:dyDescent="0.2">
      <c r="B129" s="74"/>
      <c r="C129" s="61"/>
      <c r="D129" s="74"/>
      <c r="E129" s="61"/>
      <c r="F129" s="73"/>
      <c r="G129" s="74"/>
      <c r="H129" s="32"/>
      <c r="I129" s="32"/>
      <c r="J129" s="63"/>
      <c r="K129" s="64"/>
      <c r="L129" s="64"/>
      <c r="N129" s="63"/>
      <c r="O129" s="65"/>
      <c r="P129" s="66"/>
      <c r="Q129" s="67"/>
      <c r="R129" s="68"/>
      <c r="T129" s="69"/>
      <c r="U129" s="69"/>
      <c r="V129" s="70"/>
      <c r="W129" s="71"/>
      <c r="X129" s="72"/>
      <c r="Y129" s="72"/>
      <c r="Z129" s="76"/>
      <c r="AA129" s="75"/>
      <c r="AB129" s="77"/>
      <c r="AC129" s="49"/>
      <c r="AD129" s="49"/>
      <c r="AE129" s="49"/>
    </row>
    <row r="130" spans="2:31" ht="17.25" customHeight="1" x14ac:dyDescent="0.2">
      <c r="B130" s="74"/>
      <c r="C130" s="61"/>
      <c r="D130" s="74"/>
      <c r="E130" s="61"/>
      <c r="F130" s="73"/>
      <c r="G130" s="74"/>
      <c r="H130" s="32"/>
      <c r="I130" s="32"/>
      <c r="J130" s="63"/>
      <c r="K130" s="64"/>
      <c r="L130" s="64"/>
      <c r="N130" s="63"/>
      <c r="O130" s="65"/>
      <c r="P130" s="66"/>
      <c r="Q130" s="67"/>
      <c r="R130" s="68"/>
      <c r="T130" s="69"/>
      <c r="U130" s="69"/>
      <c r="V130" s="70"/>
      <c r="W130" s="71"/>
      <c r="X130" s="72"/>
      <c r="Y130" s="72"/>
      <c r="Z130" s="76"/>
      <c r="AA130" s="75"/>
      <c r="AB130" s="77"/>
      <c r="AC130" s="49"/>
      <c r="AD130" s="49"/>
      <c r="AE130" s="49"/>
    </row>
    <row r="131" spans="2:31" ht="17.25" customHeight="1" x14ac:dyDescent="0.2">
      <c r="B131" s="74"/>
      <c r="C131" s="61"/>
      <c r="D131" s="74"/>
      <c r="E131" s="61"/>
      <c r="F131" s="73"/>
      <c r="G131" s="74"/>
      <c r="H131" s="32"/>
      <c r="I131" s="32"/>
      <c r="J131" s="63"/>
      <c r="K131" s="64"/>
      <c r="L131" s="64"/>
      <c r="N131" s="63"/>
      <c r="O131" s="65"/>
      <c r="P131" s="66"/>
      <c r="Q131" s="67"/>
      <c r="R131" s="68"/>
      <c r="T131" s="69"/>
      <c r="U131" s="69"/>
      <c r="V131" s="70"/>
      <c r="W131" s="71"/>
      <c r="X131" s="72"/>
      <c r="Y131" s="72"/>
      <c r="Z131" s="76"/>
      <c r="AA131" s="75"/>
      <c r="AB131" s="77"/>
      <c r="AC131" s="49"/>
      <c r="AD131" s="49"/>
      <c r="AE131" s="49"/>
    </row>
    <row r="132" spans="2:31" ht="17.25" customHeight="1" x14ac:dyDescent="0.2">
      <c r="B132" s="74"/>
      <c r="C132" s="61"/>
      <c r="D132" s="74"/>
      <c r="E132" s="61"/>
      <c r="F132" s="73"/>
      <c r="G132" s="74"/>
      <c r="H132" s="32"/>
      <c r="I132" s="32"/>
      <c r="J132" s="63"/>
      <c r="K132" s="64"/>
      <c r="L132" s="64"/>
      <c r="N132" s="63"/>
      <c r="O132" s="65"/>
      <c r="P132" s="66"/>
      <c r="Q132" s="67"/>
      <c r="R132" s="68"/>
      <c r="T132" s="69"/>
      <c r="U132" s="69"/>
      <c r="V132" s="70"/>
      <c r="W132" s="71"/>
      <c r="X132" s="72"/>
      <c r="Y132" s="72"/>
      <c r="Z132" s="76"/>
      <c r="AA132" s="75"/>
      <c r="AB132" s="77"/>
      <c r="AC132" s="49"/>
      <c r="AD132" s="49"/>
      <c r="AE132" s="49"/>
    </row>
    <row r="133" spans="2:31" ht="17.25" customHeight="1" x14ac:dyDescent="0.2">
      <c r="B133" s="74"/>
      <c r="C133" s="61"/>
      <c r="D133" s="74"/>
      <c r="E133" s="61"/>
      <c r="F133" s="73"/>
      <c r="G133" s="74"/>
      <c r="H133" s="32"/>
      <c r="I133" s="32"/>
      <c r="J133" s="63"/>
      <c r="K133" s="64"/>
      <c r="L133" s="64"/>
      <c r="N133" s="63"/>
      <c r="O133" s="65"/>
      <c r="P133" s="66"/>
      <c r="Q133" s="67"/>
      <c r="R133" s="68"/>
      <c r="T133" s="69"/>
      <c r="U133" s="69"/>
      <c r="V133" s="70"/>
      <c r="W133" s="71"/>
      <c r="X133" s="72"/>
      <c r="Y133" s="72"/>
      <c r="Z133" s="76"/>
      <c r="AA133" s="75"/>
      <c r="AB133" s="77"/>
      <c r="AC133" s="49"/>
      <c r="AD133" s="49"/>
      <c r="AE133" s="49"/>
    </row>
    <row r="134" spans="2:31" ht="17.25" customHeight="1" x14ac:dyDescent="0.2">
      <c r="B134" s="74"/>
      <c r="C134" s="61"/>
      <c r="D134" s="74"/>
      <c r="E134" s="61"/>
      <c r="F134" s="73"/>
      <c r="G134" s="74"/>
      <c r="H134" s="32"/>
      <c r="I134" s="32"/>
      <c r="J134" s="63"/>
      <c r="K134" s="64"/>
      <c r="L134" s="64"/>
      <c r="N134" s="63"/>
      <c r="O134" s="65"/>
      <c r="P134" s="66"/>
      <c r="Q134" s="67"/>
      <c r="R134" s="68"/>
      <c r="T134" s="69"/>
      <c r="U134" s="69"/>
      <c r="V134" s="70"/>
      <c r="W134" s="71"/>
      <c r="X134" s="72"/>
      <c r="Y134" s="72"/>
      <c r="Z134" s="76"/>
      <c r="AA134" s="75"/>
      <c r="AB134" s="77"/>
      <c r="AC134" s="49"/>
      <c r="AD134" s="49"/>
      <c r="AE134" s="49"/>
    </row>
    <row r="135" spans="2:31" ht="17.25" customHeight="1" x14ac:dyDescent="0.2">
      <c r="B135" s="74"/>
      <c r="C135" s="61"/>
      <c r="D135" s="74"/>
      <c r="E135" s="61"/>
      <c r="F135" s="73"/>
      <c r="G135" s="74"/>
      <c r="H135" s="32"/>
      <c r="I135" s="32"/>
      <c r="J135" s="63"/>
      <c r="K135" s="64"/>
      <c r="L135" s="64"/>
      <c r="N135" s="63"/>
      <c r="O135" s="65"/>
      <c r="P135" s="66"/>
      <c r="Q135" s="67"/>
      <c r="R135" s="68"/>
      <c r="T135" s="69"/>
      <c r="U135" s="69"/>
      <c r="V135" s="70"/>
      <c r="W135" s="71"/>
      <c r="X135" s="72"/>
      <c r="Y135" s="72"/>
      <c r="Z135" s="76"/>
      <c r="AA135" s="75"/>
      <c r="AB135" s="77"/>
      <c r="AC135" s="49"/>
      <c r="AD135" s="49"/>
      <c r="AE135" s="49"/>
    </row>
    <row r="136" spans="2:31" ht="17.25" customHeight="1" x14ac:dyDescent="0.2">
      <c r="B136" s="74"/>
      <c r="C136" s="61"/>
      <c r="D136" s="74"/>
      <c r="E136" s="61"/>
      <c r="F136" s="73"/>
      <c r="G136" s="74"/>
      <c r="H136" s="32"/>
      <c r="I136" s="32"/>
      <c r="J136" s="63"/>
      <c r="K136" s="64"/>
      <c r="L136" s="64"/>
      <c r="N136" s="63"/>
      <c r="O136" s="65"/>
      <c r="P136" s="66"/>
      <c r="Q136" s="67"/>
      <c r="R136" s="68"/>
      <c r="T136" s="69"/>
      <c r="U136" s="69"/>
      <c r="V136" s="70"/>
      <c r="W136" s="71"/>
      <c r="X136" s="72"/>
      <c r="Y136" s="72"/>
      <c r="Z136" s="76"/>
      <c r="AA136" s="75"/>
      <c r="AB136" s="77"/>
      <c r="AC136" s="49"/>
      <c r="AD136" s="49"/>
      <c r="AE136" s="49"/>
    </row>
    <row r="137" spans="2:31" ht="17.25" customHeight="1" x14ac:dyDescent="0.2">
      <c r="B137" s="74"/>
      <c r="C137" s="61"/>
      <c r="D137" s="74"/>
      <c r="E137" s="61"/>
      <c r="F137" s="73"/>
      <c r="G137" s="74"/>
      <c r="H137" s="32"/>
      <c r="I137" s="32"/>
      <c r="J137" s="63"/>
      <c r="K137" s="64"/>
      <c r="L137" s="64"/>
      <c r="N137" s="63"/>
      <c r="O137" s="65"/>
      <c r="P137" s="66"/>
      <c r="Q137" s="67"/>
      <c r="R137" s="68"/>
      <c r="T137" s="69"/>
      <c r="U137" s="69"/>
      <c r="V137" s="70"/>
      <c r="W137" s="71"/>
      <c r="X137" s="72"/>
      <c r="Y137" s="72"/>
      <c r="Z137" s="76"/>
      <c r="AA137" s="75"/>
      <c r="AB137" s="77"/>
      <c r="AC137" s="49"/>
      <c r="AD137" s="49"/>
      <c r="AE137" s="49"/>
    </row>
    <row r="138" spans="2:31" ht="17.25" customHeight="1" x14ac:dyDescent="0.2">
      <c r="B138" s="74"/>
      <c r="C138" s="61"/>
      <c r="D138" s="74"/>
      <c r="E138" s="61"/>
      <c r="F138" s="73"/>
      <c r="G138" s="74"/>
      <c r="H138" s="32"/>
      <c r="I138" s="32"/>
      <c r="J138" s="63"/>
      <c r="K138" s="64"/>
      <c r="L138" s="64"/>
      <c r="N138" s="63"/>
      <c r="O138" s="65"/>
      <c r="P138" s="66"/>
      <c r="Q138" s="67"/>
      <c r="R138" s="68"/>
      <c r="T138" s="69"/>
      <c r="U138" s="69"/>
      <c r="V138" s="70"/>
      <c r="W138" s="71"/>
      <c r="X138" s="72"/>
      <c r="Y138" s="72"/>
      <c r="Z138" s="76"/>
      <c r="AA138" s="75"/>
      <c r="AB138" s="77"/>
      <c r="AC138" s="49"/>
      <c r="AD138" s="49"/>
      <c r="AE138" s="49"/>
    </row>
    <row r="139" spans="2:31" ht="17.25" customHeight="1" x14ac:dyDescent="0.2">
      <c r="B139" s="74"/>
      <c r="C139" s="61"/>
      <c r="D139" s="74"/>
      <c r="E139" s="61"/>
      <c r="F139" s="73"/>
      <c r="G139" s="74"/>
      <c r="H139" s="32"/>
      <c r="I139" s="32"/>
      <c r="J139" s="63"/>
      <c r="K139" s="64"/>
      <c r="L139" s="64"/>
      <c r="N139" s="63"/>
      <c r="O139" s="65"/>
      <c r="P139" s="66"/>
      <c r="Q139" s="67"/>
      <c r="R139" s="68"/>
      <c r="T139" s="69"/>
      <c r="U139" s="69"/>
      <c r="V139" s="70"/>
      <c r="W139" s="71"/>
      <c r="X139" s="72"/>
      <c r="Y139" s="72"/>
      <c r="Z139" s="76"/>
      <c r="AA139" s="75"/>
      <c r="AB139" s="77"/>
      <c r="AC139" s="49"/>
      <c r="AD139" s="49"/>
      <c r="AE139" s="49"/>
    </row>
    <row r="140" spans="2:31" ht="17.25" customHeight="1" x14ac:dyDescent="0.2">
      <c r="B140" s="74"/>
      <c r="C140" s="61"/>
      <c r="D140" s="74"/>
      <c r="E140" s="61"/>
      <c r="F140" s="73"/>
      <c r="G140" s="74"/>
      <c r="H140" s="32"/>
      <c r="I140" s="32"/>
      <c r="J140" s="63"/>
      <c r="K140" s="64"/>
      <c r="L140" s="64"/>
      <c r="N140" s="63"/>
      <c r="O140" s="65"/>
      <c r="P140" s="66"/>
      <c r="Q140" s="67"/>
      <c r="R140" s="68"/>
      <c r="T140" s="69"/>
      <c r="U140" s="69"/>
      <c r="V140" s="70"/>
      <c r="W140" s="71"/>
      <c r="X140" s="72"/>
      <c r="Y140" s="72"/>
      <c r="Z140" s="76"/>
      <c r="AA140" s="75"/>
      <c r="AB140" s="77"/>
      <c r="AC140" s="49"/>
      <c r="AD140" s="49"/>
      <c r="AE140" s="49"/>
    </row>
    <row r="141" spans="2:31" ht="17.25" customHeight="1" x14ac:dyDescent="0.2">
      <c r="B141" s="74"/>
      <c r="C141" s="61"/>
      <c r="D141" s="74"/>
      <c r="E141" s="61"/>
      <c r="F141" s="73"/>
      <c r="G141" s="74"/>
      <c r="H141" s="32"/>
      <c r="I141" s="32"/>
      <c r="J141" s="63"/>
      <c r="K141" s="64"/>
      <c r="L141" s="64"/>
      <c r="N141" s="63"/>
      <c r="O141" s="65"/>
      <c r="P141" s="66"/>
      <c r="Q141" s="67"/>
      <c r="R141" s="68"/>
      <c r="T141" s="69"/>
      <c r="U141" s="69"/>
      <c r="V141" s="70"/>
      <c r="W141" s="71"/>
      <c r="X141" s="72"/>
      <c r="Y141" s="72"/>
      <c r="Z141" s="76"/>
      <c r="AA141" s="75"/>
      <c r="AB141" s="77"/>
      <c r="AC141" s="49"/>
      <c r="AD141" s="49"/>
      <c r="AE141" s="49"/>
    </row>
    <row r="142" spans="2:31" ht="17.25" customHeight="1" x14ac:dyDescent="0.2">
      <c r="B142" s="74"/>
      <c r="C142" s="61"/>
      <c r="D142" s="74"/>
      <c r="E142" s="61"/>
      <c r="F142" s="73"/>
      <c r="G142" s="74"/>
      <c r="H142" s="32"/>
      <c r="I142" s="32"/>
      <c r="J142" s="63"/>
      <c r="K142" s="64"/>
      <c r="L142" s="64"/>
      <c r="N142" s="63"/>
      <c r="O142" s="65"/>
      <c r="P142" s="66"/>
      <c r="Q142" s="67"/>
      <c r="R142" s="68"/>
      <c r="T142" s="69"/>
      <c r="U142" s="69"/>
      <c r="V142" s="70"/>
      <c r="W142" s="71"/>
      <c r="X142" s="72"/>
      <c r="Y142" s="72"/>
      <c r="Z142" s="76"/>
      <c r="AA142" s="75"/>
      <c r="AB142" s="77"/>
      <c r="AC142" s="49"/>
      <c r="AD142" s="49"/>
      <c r="AE142" s="49"/>
    </row>
    <row r="143" spans="2:31" ht="17.25" customHeight="1" x14ac:dyDescent="0.2">
      <c r="B143" s="74"/>
      <c r="C143" s="61"/>
      <c r="D143" s="74"/>
      <c r="E143" s="61"/>
      <c r="F143" s="73"/>
      <c r="G143" s="74"/>
      <c r="H143" s="32"/>
      <c r="I143" s="32"/>
      <c r="J143" s="63"/>
      <c r="K143" s="64"/>
      <c r="L143" s="64"/>
      <c r="N143" s="63"/>
      <c r="O143" s="65"/>
      <c r="P143" s="66"/>
      <c r="Q143" s="67"/>
      <c r="R143" s="68"/>
      <c r="T143" s="69"/>
      <c r="U143" s="69"/>
      <c r="V143" s="70"/>
      <c r="W143" s="71"/>
      <c r="X143" s="72"/>
      <c r="Y143" s="72"/>
      <c r="Z143" s="76"/>
      <c r="AA143" s="75"/>
      <c r="AB143" s="77"/>
      <c r="AC143" s="49"/>
      <c r="AD143" s="49"/>
      <c r="AE143" s="49"/>
    </row>
    <row r="144" spans="2:31" ht="17.25" customHeight="1" x14ac:dyDescent="0.2">
      <c r="B144" s="74"/>
      <c r="C144" s="61"/>
      <c r="D144" s="74"/>
      <c r="E144" s="61"/>
      <c r="F144" s="73"/>
      <c r="G144" s="74"/>
      <c r="H144" s="32"/>
      <c r="I144" s="32"/>
      <c r="J144" s="63"/>
      <c r="K144" s="64"/>
      <c r="L144" s="64"/>
      <c r="N144" s="63"/>
      <c r="O144" s="65"/>
      <c r="P144" s="66"/>
      <c r="Q144" s="67"/>
      <c r="R144" s="68"/>
      <c r="T144" s="69"/>
      <c r="U144" s="69"/>
      <c r="V144" s="70"/>
      <c r="W144" s="71"/>
      <c r="X144" s="72"/>
      <c r="Y144" s="72"/>
      <c r="Z144" s="76"/>
      <c r="AA144" s="75"/>
      <c r="AB144" s="77"/>
      <c r="AC144" s="49"/>
      <c r="AD144" s="49"/>
      <c r="AE144" s="49"/>
    </row>
    <row r="145" spans="2:31" ht="17.25" customHeight="1" x14ac:dyDescent="0.2">
      <c r="B145" s="74"/>
      <c r="C145" s="61"/>
      <c r="D145" s="74"/>
      <c r="E145" s="61"/>
      <c r="F145" s="73"/>
      <c r="G145" s="74"/>
      <c r="H145" s="32"/>
      <c r="I145" s="32"/>
      <c r="J145" s="63"/>
      <c r="K145" s="64"/>
      <c r="L145" s="64"/>
      <c r="N145" s="63"/>
      <c r="O145" s="65"/>
      <c r="P145" s="66"/>
      <c r="Q145" s="67"/>
      <c r="R145" s="68"/>
      <c r="T145" s="69"/>
      <c r="U145" s="69"/>
      <c r="V145" s="70"/>
      <c r="W145" s="71"/>
      <c r="X145" s="72"/>
      <c r="Y145" s="72"/>
      <c r="Z145" s="76"/>
      <c r="AA145" s="75"/>
      <c r="AB145" s="77"/>
      <c r="AC145" s="49"/>
      <c r="AD145" s="49"/>
      <c r="AE145" s="49"/>
    </row>
    <row r="146" spans="2:31" ht="17.25" customHeight="1" x14ac:dyDescent="0.2">
      <c r="B146" s="74"/>
      <c r="C146" s="61"/>
      <c r="D146" s="74"/>
      <c r="E146" s="61"/>
      <c r="F146" s="73"/>
      <c r="G146" s="74"/>
      <c r="H146" s="32"/>
      <c r="I146" s="32"/>
      <c r="J146" s="63"/>
      <c r="K146" s="64"/>
      <c r="L146" s="64"/>
      <c r="N146" s="63"/>
      <c r="O146" s="65"/>
      <c r="P146" s="66"/>
      <c r="Q146" s="67"/>
      <c r="R146" s="68"/>
      <c r="T146" s="69"/>
      <c r="U146" s="69"/>
      <c r="V146" s="70"/>
      <c r="W146" s="71"/>
      <c r="X146" s="72"/>
      <c r="Y146" s="72"/>
      <c r="Z146" s="76"/>
      <c r="AA146" s="75"/>
      <c r="AB146" s="77"/>
      <c r="AC146" s="49"/>
      <c r="AD146" s="49"/>
      <c r="AE146" s="49"/>
    </row>
    <row r="147" spans="2:31" ht="17.25" customHeight="1" x14ac:dyDescent="0.2">
      <c r="B147" s="74"/>
      <c r="C147" s="61"/>
      <c r="D147" s="74"/>
      <c r="E147" s="61"/>
      <c r="F147" s="73"/>
      <c r="G147" s="74"/>
      <c r="H147" s="32"/>
      <c r="I147" s="32"/>
      <c r="J147" s="63"/>
      <c r="K147" s="64"/>
      <c r="L147" s="64"/>
      <c r="N147" s="63"/>
      <c r="O147" s="65"/>
      <c r="P147" s="66"/>
      <c r="Q147" s="67"/>
      <c r="R147" s="68"/>
      <c r="T147" s="69"/>
      <c r="U147" s="69"/>
      <c r="V147" s="70"/>
      <c r="W147" s="71"/>
      <c r="X147" s="72"/>
      <c r="Y147" s="72"/>
      <c r="Z147" s="76"/>
      <c r="AA147" s="75"/>
      <c r="AB147" s="77"/>
      <c r="AC147" s="49"/>
      <c r="AD147" s="49"/>
      <c r="AE147" s="49"/>
    </row>
    <row r="148" spans="2:31" ht="17.25" customHeight="1" x14ac:dyDescent="0.2">
      <c r="B148" s="74"/>
      <c r="C148" s="61"/>
      <c r="D148" s="74"/>
      <c r="E148" s="61"/>
      <c r="F148" s="73"/>
      <c r="G148" s="74"/>
      <c r="N148" s="70"/>
      <c r="O148" s="65"/>
      <c r="P148" s="66"/>
      <c r="T148" s="69"/>
      <c r="U148" s="69"/>
      <c r="V148" s="70"/>
      <c r="W148" s="71"/>
      <c r="X148" s="72"/>
      <c r="Y148" s="72"/>
      <c r="Z148" s="76"/>
      <c r="AA148" s="75"/>
      <c r="AB148" s="77"/>
      <c r="AC148" s="49"/>
      <c r="AD148" s="49"/>
      <c r="AE148" s="49"/>
    </row>
    <row r="149" spans="2:31" ht="17.25" customHeight="1" x14ac:dyDescent="0.2">
      <c r="B149" s="74"/>
      <c r="C149" s="61"/>
      <c r="D149" s="74"/>
      <c r="E149" s="61"/>
      <c r="F149" s="73"/>
      <c r="G149" s="74"/>
      <c r="N149" s="70"/>
      <c r="O149" s="65"/>
      <c r="P149" s="66"/>
      <c r="T149" s="69"/>
      <c r="U149" s="69"/>
      <c r="V149" s="70"/>
      <c r="W149" s="71"/>
      <c r="X149" s="72"/>
      <c r="Y149" s="72"/>
      <c r="Z149" s="76"/>
      <c r="AA149" s="75"/>
      <c r="AB149" s="77"/>
      <c r="AC149" s="49"/>
      <c r="AD149" s="49"/>
      <c r="AE149" s="49"/>
    </row>
    <row r="150" spans="2:31" ht="17.25" customHeight="1" x14ac:dyDescent="0.2">
      <c r="B150" s="74"/>
      <c r="C150" s="61"/>
      <c r="D150" s="74"/>
      <c r="E150" s="61"/>
      <c r="F150" s="73"/>
      <c r="G150" s="74"/>
      <c r="N150" s="70"/>
      <c r="O150" s="65"/>
      <c r="T150" s="69"/>
      <c r="U150" s="69"/>
      <c r="V150" s="70"/>
      <c r="W150" s="71"/>
      <c r="X150" s="72"/>
      <c r="Y150" s="72"/>
      <c r="Z150" s="76"/>
      <c r="AA150" s="75"/>
      <c r="AB150" s="77"/>
      <c r="AC150" s="49"/>
      <c r="AD150" s="49"/>
      <c r="AE150" s="49"/>
    </row>
    <row r="151" spans="2:31" ht="17.25" customHeight="1" x14ac:dyDescent="0.2">
      <c r="B151" s="74"/>
      <c r="C151" s="61"/>
      <c r="D151" s="74"/>
      <c r="E151" s="61"/>
      <c r="F151" s="73"/>
      <c r="G151" s="74"/>
      <c r="N151" s="70"/>
      <c r="O151" s="65"/>
      <c r="T151" s="69"/>
      <c r="U151" s="69"/>
      <c r="V151" s="70"/>
      <c r="W151" s="71"/>
      <c r="X151" s="72"/>
      <c r="Y151" s="72"/>
      <c r="Z151" s="76"/>
      <c r="AA151" s="75"/>
      <c r="AB151" s="77"/>
      <c r="AC151" s="49"/>
      <c r="AD151" s="49"/>
      <c r="AE151" s="49"/>
    </row>
    <row r="152" spans="2:31" ht="17.25" customHeight="1" x14ac:dyDescent="0.2">
      <c r="B152" s="74"/>
      <c r="C152" s="61"/>
      <c r="D152" s="74"/>
      <c r="E152" s="61"/>
      <c r="F152" s="73"/>
      <c r="G152" s="74"/>
      <c r="N152" s="70"/>
      <c r="O152" s="65"/>
      <c r="T152" s="69"/>
      <c r="U152" s="69"/>
      <c r="V152" s="70"/>
      <c r="W152" s="71"/>
      <c r="X152" s="72"/>
      <c r="Y152" s="72"/>
      <c r="Z152" s="76"/>
      <c r="AA152" s="75"/>
      <c r="AB152" s="77"/>
      <c r="AC152" s="49"/>
      <c r="AD152" s="49"/>
      <c r="AE152" s="49"/>
    </row>
    <row r="153" spans="2:31" ht="17.25" customHeight="1" x14ac:dyDescent="0.2">
      <c r="B153" s="74"/>
      <c r="C153" s="61"/>
      <c r="D153" s="74"/>
      <c r="E153" s="61"/>
      <c r="F153" s="73"/>
      <c r="G153" s="74"/>
      <c r="N153" s="70"/>
      <c r="O153" s="65"/>
      <c r="T153" s="69"/>
      <c r="U153" s="69"/>
      <c r="V153" s="70"/>
      <c r="W153" s="71"/>
      <c r="X153" s="72"/>
      <c r="Y153" s="72"/>
      <c r="Z153" s="76"/>
      <c r="AA153" s="75"/>
      <c r="AB153" s="77"/>
      <c r="AC153" s="49"/>
      <c r="AD153" s="49"/>
      <c r="AE153" s="49"/>
    </row>
    <row r="154" spans="2:31" ht="17.25" customHeight="1" x14ac:dyDescent="0.2">
      <c r="B154" s="74"/>
      <c r="C154" s="61"/>
      <c r="D154" s="74"/>
      <c r="E154" s="61"/>
      <c r="F154" s="73"/>
      <c r="G154" s="74"/>
      <c r="N154" s="70"/>
      <c r="O154" s="65"/>
      <c r="T154" s="69"/>
      <c r="U154" s="69"/>
      <c r="V154" s="70"/>
      <c r="W154" s="71"/>
      <c r="X154" s="72"/>
      <c r="Y154" s="72"/>
      <c r="Z154" s="76"/>
      <c r="AA154" s="75"/>
      <c r="AB154" s="77"/>
      <c r="AC154" s="49"/>
      <c r="AD154" s="49"/>
      <c r="AE154" s="49"/>
    </row>
    <row r="155" spans="2:31" ht="17.25" customHeight="1" x14ac:dyDescent="0.2">
      <c r="B155" s="74"/>
      <c r="C155" s="61"/>
      <c r="D155" s="74"/>
      <c r="E155" s="61"/>
      <c r="F155" s="73"/>
      <c r="G155" s="74"/>
      <c r="N155" s="70"/>
      <c r="O155" s="65"/>
      <c r="T155" s="69"/>
      <c r="U155" s="69"/>
      <c r="V155" s="70"/>
      <c r="W155" s="71"/>
      <c r="X155" s="72"/>
      <c r="Y155" s="72"/>
      <c r="Z155" s="76"/>
      <c r="AA155" s="75"/>
      <c r="AB155" s="77"/>
      <c r="AC155" s="49"/>
      <c r="AD155" s="49"/>
      <c r="AE155" s="49"/>
    </row>
    <row r="156" spans="2:31" ht="17.25" customHeight="1" x14ac:dyDescent="0.2">
      <c r="B156" s="74"/>
      <c r="C156" s="61"/>
      <c r="D156" s="74"/>
      <c r="E156" s="61"/>
      <c r="F156" s="73"/>
      <c r="G156" s="74"/>
      <c r="N156" s="70"/>
      <c r="O156" s="65"/>
      <c r="T156" s="69"/>
      <c r="U156" s="69"/>
      <c r="V156" s="70"/>
      <c r="W156" s="71"/>
      <c r="X156" s="72"/>
      <c r="Y156" s="72"/>
      <c r="Z156" s="76"/>
      <c r="AA156" s="75"/>
      <c r="AB156" s="77"/>
      <c r="AC156" s="49"/>
      <c r="AD156" s="49"/>
      <c r="AE156" s="49"/>
    </row>
    <row r="157" spans="2:31" ht="17.25" customHeight="1" x14ac:dyDescent="0.2">
      <c r="B157" s="74"/>
      <c r="C157" s="61"/>
      <c r="D157" s="74"/>
      <c r="E157" s="61"/>
      <c r="F157" s="73"/>
      <c r="G157" s="74"/>
      <c r="N157" s="70"/>
      <c r="O157" s="65"/>
      <c r="T157" s="69"/>
      <c r="U157" s="69"/>
      <c r="V157" s="70"/>
      <c r="W157" s="71"/>
      <c r="X157" s="72"/>
      <c r="Y157" s="72"/>
      <c r="Z157" s="76"/>
      <c r="AA157" s="75"/>
      <c r="AB157" s="77"/>
      <c r="AC157" s="49"/>
      <c r="AD157" s="49"/>
      <c r="AE157" s="49"/>
    </row>
    <row r="158" spans="2:31" ht="17.25" customHeight="1" x14ac:dyDescent="0.2">
      <c r="B158" s="74"/>
      <c r="C158" s="61"/>
      <c r="D158" s="74"/>
      <c r="E158" s="61"/>
      <c r="F158" s="73"/>
      <c r="G158" s="74"/>
      <c r="N158" s="70"/>
      <c r="O158" s="65"/>
      <c r="T158" s="69"/>
      <c r="U158" s="69"/>
      <c r="V158" s="70"/>
      <c r="W158" s="71"/>
      <c r="X158" s="72"/>
      <c r="Y158" s="72"/>
      <c r="Z158" s="76"/>
      <c r="AA158" s="75"/>
      <c r="AB158" s="77"/>
      <c r="AC158" s="49"/>
      <c r="AD158" s="49"/>
      <c r="AE158" s="49"/>
    </row>
    <row r="159" spans="2:31" ht="17.25" customHeight="1" x14ac:dyDescent="0.2">
      <c r="B159" s="74"/>
      <c r="C159" s="61"/>
      <c r="D159" s="74"/>
      <c r="E159" s="61"/>
      <c r="F159" s="73"/>
      <c r="G159" s="74"/>
      <c r="N159" s="70"/>
      <c r="O159" s="65"/>
      <c r="T159" s="69"/>
      <c r="U159" s="69"/>
      <c r="V159" s="70"/>
      <c r="W159" s="71"/>
      <c r="X159" s="72"/>
      <c r="Y159" s="72"/>
      <c r="Z159" s="76"/>
      <c r="AA159" s="75"/>
      <c r="AB159" s="77"/>
      <c r="AC159" s="49"/>
      <c r="AD159" s="49"/>
      <c r="AE159" s="49"/>
    </row>
    <row r="160" spans="2:31" ht="17.25" customHeight="1" x14ac:dyDescent="0.2">
      <c r="B160" s="74"/>
      <c r="C160" s="61"/>
      <c r="D160" s="74"/>
      <c r="E160" s="61"/>
      <c r="F160" s="73"/>
      <c r="G160" s="74"/>
      <c r="N160" s="70"/>
      <c r="O160" s="65"/>
      <c r="T160" s="69"/>
      <c r="U160" s="69"/>
      <c r="V160" s="70"/>
      <c r="W160" s="71"/>
      <c r="X160" s="72"/>
      <c r="Y160" s="72"/>
      <c r="Z160" s="76"/>
      <c r="AA160" s="75"/>
      <c r="AB160" s="77"/>
      <c r="AC160" s="49"/>
      <c r="AD160" s="49"/>
      <c r="AE160" s="49"/>
    </row>
    <row r="161" spans="2:31" ht="17.25" customHeight="1" x14ac:dyDescent="0.2">
      <c r="B161" s="74"/>
      <c r="C161" s="61"/>
      <c r="D161" s="74"/>
      <c r="E161" s="61"/>
      <c r="F161" s="73"/>
      <c r="G161" s="74"/>
      <c r="N161" s="70"/>
      <c r="O161" s="65"/>
      <c r="T161" s="69"/>
      <c r="U161" s="69"/>
      <c r="V161" s="70"/>
      <c r="W161" s="71"/>
      <c r="X161" s="72"/>
      <c r="Y161" s="72"/>
      <c r="Z161" s="76"/>
      <c r="AA161" s="75"/>
      <c r="AB161" s="77"/>
      <c r="AC161" s="49"/>
      <c r="AD161" s="49"/>
      <c r="AE161" s="49"/>
    </row>
    <row r="162" spans="2:31" ht="17.25" customHeight="1" x14ac:dyDescent="0.2">
      <c r="B162" s="74"/>
      <c r="C162" s="61"/>
      <c r="D162" s="74"/>
      <c r="E162" s="61"/>
      <c r="F162" s="73"/>
      <c r="G162" s="74"/>
      <c r="N162" s="70"/>
      <c r="O162" s="65"/>
      <c r="T162" s="69"/>
      <c r="U162" s="69"/>
      <c r="V162" s="70"/>
      <c r="W162" s="71"/>
      <c r="X162" s="72"/>
      <c r="Y162" s="72"/>
      <c r="Z162" s="76"/>
      <c r="AA162" s="75"/>
      <c r="AB162" s="77"/>
      <c r="AC162" s="49"/>
      <c r="AD162" s="49"/>
      <c r="AE162" s="49"/>
    </row>
    <row r="163" spans="2:31" ht="17.25" customHeight="1" x14ac:dyDescent="0.2">
      <c r="B163" s="74"/>
      <c r="C163" s="61"/>
      <c r="D163" s="74"/>
      <c r="E163" s="61"/>
      <c r="F163" s="73"/>
      <c r="G163" s="74"/>
      <c r="N163" s="70"/>
      <c r="O163" s="65"/>
      <c r="T163" s="69"/>
      <c r="U163" s="69"/>
      <c r="V163" s="70"/>
      <c r="W163" s="71"/>
      <c r="X163" s="72"/>
      <c r="Y163" s="72"/>
      <c r="Z163" s="76"/>
      <c r="AA163" s="75"/>
      <c r="AB163" s="77"/>
      <c r="AC163" s="49"/>
      <c r="AD163" s="49"/>
      <c r="AE163" s="49"/>
    </row>
    <row r="164" spans="2:31" ht="17.25" customHeight="1" x14ac:dyDescent="0.2">
      <c r="B164" s="74"/>
      <c r="C164" s="61"/>
      <c r="D164" s="74"/>
      <c r="E164" s="61"/>
      <c r="F164" s="73"/>
      <c r="G164" s="74"/>
      <c r="N164" s="70"/>
      <c r="O164" s="65"/>
      <c r="T164" s="69"/>
      <c r="U164" s="69"/>
      <c r="V164" s="70"/>
      <c r="W164" s="71"/>
      <c r="X164" s="72"/>
      <c r="Y164" s="72"/>
      <c r="Z164" s="76"/>
      <c r="AA164" s="75"/>
      <c r="AB164" s="77"/>
      <c r="AC164" s="49"/>
      <c r="AD164" s="49"/>
      <c r="AE164" s="49"/>
    </row>
    <row r="165" spans="2:31" ht="17.25" customHeight="1" x14ac:dyDescent="0.2">
      <c r="B165" s="74"/>
      <c r="C165" s="61"/>
      <c r="D165" s="74"/>
      <c r="E165" s="61"/>
      <c r="F165" s="73"/>
      <c r="G165" s="74"/>
      <c r="N165" s="70"/>
      <c r="O165" s="65"/>
      <c r="T165" s="69"/>
      <c r="U165" s="69"/>
      <c r="V165" s="70"/>
      <c r="W165" s="71"/>
      <c r="X165" s="72"/>
      <c r="Y165" s="72"/>
      <c r="Z165" s="76"/>
      <c r="AA165" s="75"/>
      <c r="AB165" s="77"/>
      <c r="AC165" s="49"/>
      <c r="AD165" s="49"/>
      <c r="AE165" s="49"/>
    </row>
    <row r="166" spans="2:31" ht="17.25" customHeight="1" x14ac:dyDescent="0.2">
      <c r="B166" s="74"/>
      <c r="C166" s="61"/>
      <c r="D166" s="74"/>
      <c r="E166" s="61"/>
      <c r="F166" s="73"/>
      <c r="G166" s="74"/>
      <c r="N166" s="70"/>
      <c r="O166" s="65"/>
      <c r="T166" s="69"/>
      <c r="U166" s="69"/>
      <c r="V166" s="70"/>
      <c r="W166" s="71"/>
      <c r="X166" s="72"/>
      <c r="Y166" s="72"/>
      <c r="Z166" s="76"/>
      <c r="AA166" s="75"/>
      <c r="AB166" s="77"/>
      <c r="AC166" s="49"/>
      <c r="AD166" s="49"/>
      <c r="AE166" s="49"/>
    </row>
    <row r="167" spans="2:31" ht="17.25" customHeight="1" x14ac:dyDescent="0.2">
      <c r="B167" s="74"/>
      <c r="C167" s="61"/>
      <c r="D167" s="74"/>
      <c r="E167" s="61"/>
      <c r="F167" s="73"/>
      <c r="G167" s="74"/>
      <c r="N167" s="70"/>
      <c r="O167" s="65"/>
      <c r="T167" s="69"/>
      <c r="U167" s="69"/>
      <c r="V167" s="70"/>
      <c r="W167" s="71"/>
      <c r="X167" s="72"/>
      <c r="Y167" s="72"/>
      <c r="Z167" s="76"/>
      <c r="AA167" s="75"/>
      <c r="AB167" s="77"/>
      <c r="AC167" s="49"/>
      <c r="AD167" s="49"/>
      <c r="AE167" s="49"/>
    </row>
    <row r="168" spans="2:31" ht="17.25" customHeight="1" x14ac:dyDescent="0.2">
      <c r="B168" s="74"/>
      <c r="C168" s="61"/>
      <c r="D168" s="74"/>
      <c r="E168" s="61"/>
      <c r="F168" s="73"/>
      <c r="G168" s="74"/>
      <c r="N168" s="70"/>
      <c r="O168" s="65"/>
      <c r="T168" s="69"/>
      <c r="U168" s="69"/>
      <c r="V168" s="70"/>
      <c r="W168" s="71"/>
      <c r="X168" s="72"/>
      <c r="Y168" s="72"/>
      <c r="Z168" s="76"/>
      <c r="AA168" s="75"/>
      <c r="AB168" s="77"/>
      <c r="AC168" s="49"/>
      <c r="AD168" s="49"/>
      <c r="AE168" s="49"/>
    </row>
    <row r="169" spans="2:31" ht="17.25" customHeight="1" x14ac:dyDescent="0.2">
      <c r="B169" s="74"/>
      <c r="C169" s="61"/>
      <c r="D169" s="74"/>
      <c r="E169" s="61"/>
      <c r="F169" s="73"/>
      <c r="G169" s="74"/>
      <c r="N169" s="70"/>
      <c r="O169" s="65"/>
      <c r="T169" s="69"/>
      <c r="U169" s="69"/>
      <c r="V169" s="70"/>
      <c r="W169" s="71"/>
      <c r="X169" s="72"/>
      <c r="Y169" s="72"/>
      <c r="Z169" s="76"/>
      <c r="AA169" s="75"/>
      <c r="AB169" s="77"/>
      <c r="AC169" s="49"/>
      <c r="AD169" s="49"/>
      <c r="AE169" s="49"/>
    </row>
    <row r="170" spans="2:31" ht="17.25" customHeight="1" x14ac:dyDescent="0.2">
      <c r="B170" s="74"/>
      <c r="C170" s="61"/>
      <c r="D170" s="74"/>
      <c r="E170" s="61"/>
      <c r="F170" s="73"/>
      <c r="G170" s="74"/>
      <c r="N170" s="70"/>
      <c r="O170" s="65"/>
      <c r="T170" s="69"/>
      <c r="U170" s="69"/>
      <c r="V170" s="70"/>
      <c r="W170" s="71"/>
      <c r="X170" s="72"/>
      <c r="Y170" s="72"/>
      <c r="Z170" s="76"/>
      <c r="AA170" s="75"/>
      <c r="AB170" s="77"/>
      <c r="AC170" s="49"/>
      <c r="AD170" s="49"/>
      <c r="AE170" s="49"/>
    </row>
    <row r="171" spans="2:31" ht="17.25" customHeight="1" x14ac:dyDescent="0.2">
      <c r="B171" s="74"/>
      <c r="C171" s="61"/>
      <c r="D171" s="74"/>
      <c r="E171" s="61"/>
      <c r="F171" s="73"/>
      <c r="G171" s="74"/>
      <c r="N171" s="70"/>
      <c r="O171" s="65"/>
      <c r="T171" s="69"/>
      <c r="U171" s="69"/>
      <c r="V171" s="70"/>
      <c r="W171" s="71"/>
      <c r="X171" s="72"/>
      <c r="Y171" s="72"/>
      <c r="Z171" s="76"/>
      <c r="AA171" s="75"/>
      <c r="AB171" s="77"/>
      <c r="AC171" s="49"/>
      <c r="AD171" s="49"/>
      <c r="AE171" s="49"/>
    </row>
    <row r="172" spans="2:31" ht="17.25" customHeight="1" x14ac:dyDescent="0.2">
      <c r="B172" s="74"/>
      <c r="C172" s="61"/>
      <c r="D172" s="74"/>
      <c r="E172" s="61"/>
      <c r="F172" s="73"/>
      <c r="G172" s="74"/>
      <c r="N172" s="70"/>
      <c r="O172" s="65"/>
      <c r="T172" s="69"/>
      <c r="U172" s="69"/>
      <c r="V172" s="70"/>
      <c r="W172" s="71"/>
      <c r="X172" s="72"/>
      <c r="Y172" s="72"/>
      <c r="Z172" s="76"/>
      <c r="AA172" s="75"/>
      <c r="AB172" s="77"/>
      <c r="AC172" s="49"/>
      <c r="AD172" s="49"/>
      <c r="AE172" s="49"/>
    </row>
    <row r="173" spans="2:31" ht="17.25" customHeight="1" x14ac:dyDescent="0.2">
      <c r="B173" s="74"/>
      <c r="C173" s="61"/>
      <c r="D173" s="74"/>
      <c r="E173" s="61"/>
      <c r="F173" s="73"/>
      <c r="G173" s="74"/>
      <c r="N173" s="70"/>
      <c r="O173" s="65"/>
      <c r="T173" s="69"/>
      <c r="U173" s="69"/>
      <c r="V173" s="70"/>
      <c r="W173" s="71"/>
      <c r="X173" s="72"/>
      <c r="Y173" s="72"/>
      <c r="Z173" s="76"/>
      <c r="AA173" s="75"/>
      <c r="AB173" s="77"/>
      <c r="AC173" s="49"/>
      <c r="AD173" s="49"/>
      <c r="AE173" s="49"/>
    </row>
    <row r="174" spans="2:31" ht="17.25" customHeight="1" x14ac:dyDescent="0.2">
      <c r="B174" s="74"/>
      <c r="C174" s="61"/>
      <c r="D174" s="74"/>
      <c r="E174" s="61"/>
      <c r="F174" s="73"/>
      <c r="G174" s="74"/>
      <c r="N174" s="70"/>
      <c r="O174" s="65"/>
      <c r="T174" s="69"/>
      <c r="U174" s="69"/>
      <c r="V174" s="70"/>
      <c r="W174" s="71"/>
      <c r="X174" s="72"/>
      <c r="Y174" s="72"/>
      <c r="Z174" s="76"/>
      <c r="AA174" s="75"/>
      <c r="AB174" s="77"/>
      <c r="AC174" s="49"/>
      <c r="AD174" s="49"/>
      <c r="AE174" s="49"/>
    </row>
    <row r="175" spans="2:31" ht="17.25" customHeight="1" x14ac:dyDescent="0.2">
      <c r="B175" s="74"/>
      <c r="C175" s="61"/>
      <c r="D175" s="74"/>
      <c r="E175" s="61"/>
      <c r="F175" s="73"/>
      <c r="G175" s="74"/>
      <c r="N175" s="70"/>
      <c r="O175" s="65"/>
      <c r="T175" s="69"/>
      <c r="U175" s="69"/>
      <c r="V175" s="70"/>
      <c r="W175" s="71"/>
      <c r="X175" s="72"/>
      <c r="Y175" s="72"/>
      <c r="Z175" s="76"/>
      <c r="AA175" s="75"/>
      <c r="AB175" s="77"/>
      <c r="AC175" s="49"/>
      <c r="AD175" s="49"/>
      <c r="AE175" s="49"/>
    </row>
    <row r="176" spans="2:31" ht="17.25" customHeight="1" x14ac:dyDescent="0.2">
      <c r="B176" s="74"/>
      <c r="C176" s="61"/>
      <c r="D176" s="74"/>
      <c r="E176" s="61"/>
      <c r="F176" s="73"/>
      <c r="G176" s="74"/>
      <c r="N176" s="70"/>
      <c r="O176" s="65"/>
      <c r="T176" s="69"/>
      <c r="U176" s="69"/>
      <c r="V176" s="70"/>
      <c r="W176" s="71"/>
      <c r="X176" s="72"/>
      <c r="Y176" s="72"/>
      <c r="Z176" s="76"/>
      <c r="AA176" s="75"/>
      <c r="AB176" s="77"/>
      <c r="AC176" s="49"/>
      <c r="AD176" s="49"/>
      <c r="AE176" s="49"/>
    </row>
    <row r="177" spans="2:31" ht="17.25" customHeight="1" x14ac:dyDescent="0.2">
      <c r="B177" s="74"/>
      <c r="C177" s="61"/>
      <c r="D177" s="74"/>
      <c r="E177" s="61"/>
      <c r="F177" s="73"/>
      <c r="G177" s="74"/>
      <c r="N177" s="70"/>
      <c r="O177" s="65"/>
      <c r="T177" s="69"/>
      <c r="U177" s="69"/>
      <c r="V177" s="70"/>
      <c r="W177" s="71"/>
      <c r="X177" s="72"/>
      <c r="Y177" s="72"/>
      <c r="Z177" s="76"/>
      <c r="AA177" s="75"/>
      <c r="AB177" s="77"/>
      <c r="AC177" s="49"/>
      <c r="AD177" s="49"/>
      <c r="AE177" s="49"/>
    </row>
    <row r="178" spans="2:31" ht="17.25" customHeight="1" x14ac:dyDescent="0.2">
      <c r="B178" s="74"/>
      <c r="C178" s="61"/>
      <c r="D178" s="74"/>
      <c r="E178" s="61"/>
      <c r="F178" s="73"/>
      <c r="G178" s="74"/>
      <c r="N178" s="70"/>
      <c r="O178" s="65"/>
      <c r="T178" s="69"/>
      <c r="U178" s="69"/>
      <c r="V178" s="70"/>
      <c r="W178" s="71"/>
      <c r="X178" s="72"/>
      <c r="Y178" s="72"/>
      <c r="Z178" s="76"/>
      <c r="AA178" s="75"/>
      <c r="AB178" s="77"/>
      <c r="AC178" s="49"/>
      <c r="AD178" s="49"/>
      <c r="AE178" s="49"/>
    </row>
    <row r="179" spans="2:31" ht="17.25" customHeight="1" x14ac:dyDescent="0.2">
      <c r="B179" s="74"/>
      <c r="C179" s="61"/>
      <c r="D179" s="74"/>
      <c r="E179" s="61"/>
      <c r="F179" s="73"/>
      <c r="G179" s="74"/>
      <c r="N179" s="70"/>
      <c r="O179" s="65"/>
      <c r="T179" s="69"/>
      <c r="U179" s="69"/>
      <c r="V179" s="70"/>
      <c r="W179" s="71"/>
      <c r="X179" s="72"/>
      <c r="Y179" s="72"/>
      <c r="Z179" s="76"/>
      <c r="AA179" s="75"/>
      <c r="AB179" s="77"/>
      <c r="AC179" s="49"/>
      <c r="AD179" s="49"/>
      <c r="AE179" s="49"/>
    </row>
    <row r="180" spans="2:31" ht="17.25" customHeight="1" x14ac:dyDescent="0.2">
      <c r="B180" s="74"/>
      <c r="C180" s="61"/>
      <c r="D180" s="74"/>
      <c r="E180" s="61"/>
      <c r="F180" s="73"/>
      <c r="G180" s="74"/>
      <c r="N180" s="70"/>
      <c r="O180" s="65"/>
      <c r="T180" s="69"/>
      <c r="U180" s="69"/>
      <c r="V180" s="70"/>
      <c r="W180" s="71"/>
      <c r="X180" s="72"/>
      <c r="Y180" s="72"/>
      <c r="Z180" s="76"/>
      <c r="AA180" s="75"/>
      <c r="AB180" s="77"/>
      <c r="AC180" s="49"/>
      <c r="AD180" s="49"/>
      <c r="AE180" s="49"/>
    </row>
    <row r="181" spans="2:31" ht="17.25" customHeight="1" x14ac:dyDescent="0.2">
      <c r="B181" s="74"/>
      <c r="C181" s="61"/>
      <c r="D181" s="74"/>
      <c r="E181" s="61"/>
      <c r="F181" s="73"/>
      <c r="G181" s="74"/>
      <c r="N181" s="70"/>
      <c r="O181" s="65"/>
      <c r="T181" s="69"/>
      <c r="U181" s="69"/>
      <c r="V181" s="70"/>
      <c r="W181" s="71"/>
      <c r="X181" s="72"/>
      <c r="Y181" s="72"/>
      <c r="Z181" s="76"/>
      <c r="AA181" s="75"/>
      <c r="AB181" s="77"/>
      <c r="AC181" s="49"/>
      <c r="AD181" s="49"/>
      <c r="AE181" s="49"/>
    </row>
    <row r="182" spans="2:31" ht="17.25" customHeight="1" x14ac:dyDescent="0.2">
      <c r="B182" s="74"/>
      <c r="C182" s="61"/>
      <c r="D182" s="74"/>
      <c r="E182" s="61"/>
      <c r="F182" s="73"/>
      <c r="G182" s="74"/>
      <c r="N182" s="70"/>
      <c r="O182" s="65"/>
      <c r="T182" s="69"/>
      <c r="U182" s="69"/>
      <c r="V182" s="70"/>
      <c r="W182" s="71"/>
      <c r="X182" s="72"/>
      <c r="Y182" s="72"/>
      <c r="Z182" s="76"/>
      <c r="AA182" s="75"/>
      <c r="AB182" s="77"/>
      <c r="AC182" s="49"/>
      <c r="AD182" s="49"/>
      <c r="AE182" s="49"/>
    </row>
    <row r="183" spans="2:31" ht="17.25" customHeight="1" x14ac:dyDescent="0.2">
      <c r="B183" s="74"/>
      <c r="C183" s="61"/>
      <c r="D183" s="74"/>
      <c r="E183" s="61"/>
      <c r="F183" s="73"/>
      <c r="G183" s="74"/>
      <c r="N183" s="70"/>
      <c r="O183" s="65"/>
      <c r="T183" s="69"/>
      <c r="U183" s="69"/>
      <c r="V183" s="70"/>
      <c r="W183" s="71"/>
      <c r="X183" s="72"/>
      <c r="Y183" s="72"/>
      <c r="Z183" s="76"/>
      <c r="AA183" s="75"/>
      <c r="AB183" s="77"/>
      <c r="AC183" s="49"/>
      <c r="AD183" s="49"/>
      <c r="AE183" s="49"/>
    </row>
    <row r="184" spans="2:31" ht="17.25" customHeight="1" x14ac:dyDescent="0.2">
      <c r="B184" s="74"/>
      <c r="C184" s="61"/>
      <c r="D184" s="74"/>
      <c r="E184" s="61"/>
      <c r="F184" s="73"/>
      <c r="G184" s="74"/>
      <c r="N184" s="70"/>
      <c r="O184" s="65"/>
      <c r="T184" s="69"/>
      <c r="U184" s="69"/>
      <c r="V184" s="70"/>
      <c r="W184" s="71"/>
      <c r="X184" s="72"/>
      <c r="Y184" s="72"/>
      <c r="Z184" s="76"/>
      <c r="AA184" s="75"/>
      <c r="AB184" s="77"/>
      <c r="AC184" s="49"/>
      <c r="AD184" s="49"/>
      <c r="AE184" s="49"/>
    </row>
    <row r="185" spans="2:31" ht="17.25" customHeight="1" x14ac:dyDescent="0.2">
      <c r="B185" s="74"/>
      <c r="C185" s="61"/>
      <c r="D185" s="74"/>
      <c r="E185" s="61"/>
      <c r="F185" s="73"/>
      <c r="G185" s="74"/>
      <c r="N185" s="70"/>
      <c r="O185" s="65"/>
      <c r="T185" s="69"/>
      <c r="U185" s="69"/>
      <c r="V185" s="70"/>
      <c r="W185" s="71"/>
      <c r="X185" s="72"/>
      <c r="Y185" s="72"/>
      <c r="Z185" s="76"/>
      <c r="AA185" s="75"/>
      <c r="AB185" s="77"/>
      <c r="AC185" s="49"/>
      <c r="AD185" s="49"/>
      <c r="AE185" s="49"/>
    </row>
    <row r="186" spans="2:31" ht="17.25" customHeight="1" x14ac:dyDescent="0.2">
      <c r="B186" s="74"/>
      <c r="C186" s="61"/>
      <c r="D186" s="74"/>
      <c r="E186" s="61"/>
      <c r="F186" s="73"/>
      <c r="G186" s="74"/>
      <c r="N186" s="70"/>
      <c r="O186" s="65"/>
      <c r="T186" s="69"/>
      <c r="U186" s="69"/>
      <c r="V186" s="70"/>
      <c r="W186" s="71"/>
      <c r="X186" s="72"/>
      <c r="Y186" s="72"/>
      <c r="Z186" s="76"/>
      <c r="AA186" s="75"/>
      <c r="AB186" s="77"/>
      <c r="AC186" s="49"/>
      <c r="AD186" s="49"/>
      <c r="AE186" s="49"/>
    </row>
    <row r="187" spans="2:31" ht="17.25" customHeight="1" x14ac:dyDescent="0.2">
      <c r="B187" s="74"/>
      <c r="C187" s="61"/>
      <c r="D187" s="74"/>
      <c r="E187" s="61"/>
      <c r="F187" s="73"/>
      <c r="G187" s="74"/>
      <c r="N187" s="70"/>
      <c r="O187" s="65"/>
      <c r="T187" s="69"/>
      <c r="U187" s="69"/>
      <c r="V187" s="70"/>
      <c r="W187" s="71"/>
      <c r="X187" s="72"/>
      <c r="Y187" s="72"/>
      <c r="Z187" s="76"/>
      <c r="AA187" s="75"/>
      <c r="AB187" s="77"/>
      <c r="AC187" s="49"/>
      <c r="AD187" s="49"/>
      <c r="AE187" s="49"/>
    </row>
    <row r="188" spans="2:31" ht="17.25" customHeight="1" x14ac:dyDescent="0.2">
      <c r="B188" s="74"/>
      <c r="C188" s="61"/>
      <c r="D188" s="74"/>
      <c r="E188" s="61"/>
      <c r="F188" s="73"/>
      <c r="G188" s="74"/>
      <c r="N188" s="70"/>
      <c r="O188" s="65"/>
      <c r="T188" s="69"/>
      <c r="U188" s="69"/>
      <c r="V188" s="70"/>
      <c r="W188" s="71"/>
      <c r="X188" s="72"/>
      <c r="Y188" s="72"/>
      <c r="Z188" s="76"/>
      <c r="AA188" s="75"/>
      <c r="AB188" s="77"/>
      <c r="AC188" s="49"/>
      <c r="AD188" s="49"/>
      <c r="AE188" s="49"/>
    </row>
    <row r="189" spans="2:31" ht="17.25" customHeight="1" x14ac:dyDescent="0.2">
      <c r="B189" s="74"/>
      <c r="C189" s="61"/>
      <c r="D189" s="74"/>
      <c r="E189" s="61"/>
      <c r="F189" s="73"/>
      <c r="G189" s="74"/>
      <c r="N189" s="70"/>
      <c r="O189" s="65"/>
      <c r="T189" s="69"/>
      <c r="U189" s="69"/>
      <c r="V189" s="70"/>
      <c r="W189" s="71"/>
      <c r="X189" s="72"/>
      <c r="Y189" s="72"/>
      <c r="Z189" s="76"/>
      <c r="AA189" s="75"/>
      <c r="AB189" s="77"/>
      <c r="AC189" s="49"/>
      <c r="AD189" s="49"/>
      <c r="AE189" s="49"/>
    </row>
    <row r="190" spans="2:31" ht="17.25" customHeight="1" x14ac:dyDescent="0.2">
      <c r="B190" s="74"/>
      <c r="C190" s="61"/>
      <c r="D190" s="74"/>
      <c r="E190" s="61"/>
      <c r="F190" s="73"/>
      <c r="G190" s="74"/>
      <c r="N190" s="70"/>
      <c r="O190" s="65"/>
      <c r="T190" s="69"/>
      <c r="U190" s="69"/>
      <c r="V190" s="70"/>
      <c r="W190" s="71"/>
      <c r="X190" s="72"/>
      <c r="Y190" s="72"/>
      <c r="Z190" s="76"/>
      <c r="AA190" s="75"/>
      <c r="AB190" s="77"/>
      <c r="AC190" s="49"/>
      <c r="AD190" s="49"/>
      <c r="AE190" s="49"/>
    </row>
    <row r="191" spans="2:31" ht="17.25" customHeight="1" x14ac:dyDescent="0.2">
      <c r="B191" s="74"/>
      <c r="C191" s="61"/>
      <c r="D191" s="74"/>
      <c r="E191" s="61"/>
      <c r="F191" s="73"/>
      <c r="G191" s="74"/>
      <c r="N191" s="70"/>
      <c r="T191" s="69"/>
      <c r="U191" s="69"/>
      <c r="V191" s="70"/>
      <c r="W191" s="71"/>
      <c r="X191" s="72"/>
      <c r="Y191" s="72"/>
      <c r="Z191" s="76"/>
      <c r="AA191" s="75"/>
      <c r="AB191" s="77"/>
      <c r="AC191" s="49"/>
      <c r="AD191" s="49"/>
      <c r="AE191" s="49"/>
    </row>
    <row r="192" spans="2:31" ht="17.25" customHeight="1" x14ac:dyDescent="0.2">
      <c r="B192" s="74"/>
      <c r="C192" s="61"/>
      <c r="D192" s="74"/>
      <c r="E192" s="61"/>
      <c r="F192" s="73"/>
      <c r="G192" s="74"/>
      <c r="N192" s="70"/>
      <c r="T192" s="69"/>
      <c r="U192" s="69"/>
      <c r="V192" s="70"/>
      <c r="W192" s="71"/>
      <c r="X192" s="72"/>
      <c r="Y192" s="72"/>
      <c r="Z192" s="76"/>
      <c r="AA192" s="75"/>
      <c r="AB192" s="77"/>
      <c r="AC192" s="49"/>
      <c r="AD192" s="49"/>
      <c r="AE192" s="49"/>
    </row>
    <row r="193" spans="2:31" ht="17.25" customHeight="1" x14ac:dyDescent="0.2">
      <c r="B193" s="74"/>
      <c r="C193" s="61"/>
      <c r="D193" s="74"/>
      <c r="E193" s="61"/>
      <c r="F193" s="73"/>
      <c r="G193" s="74"/>
      <c r="N193" s="70"/>
      <c r="T193" s="69"/>
      <c r="U193" s="69"/>
      <c r="V193" s="70"/>
      <c r="W193" s="71"/>
      <c r="X193" s="72"/>
      <c r="Y193" s="72"/>
      <c r="Z193" s="76"/>
      <c r="AA193" s="75"/>
      <c r="AB193" s="77"/>
      <c r="AC193" s="49"/>
      <c r="AD193" s="49"/>
      <c r="AE193" s="49"/>
    </row>
    <row r="194" spans="2:31" ht="17.25" customHeight="1" x14ac:dyDescent="0.2">
      <c r="B194" s="74"/>
      <c r="C194" s="61"/>
      <c r="D194" s="74"/>
      <c r="E194" s="61"/>
      <c r="F194" s="73"/>
      <c r="G194" s="74"/>
      <c r="N194" s="70"/>
      <c r="T194" s="69"/>
      <c r="U194" s="69"/>
      <c r="V194" s="70"/>
      <c r="W194" s="71"/>
      <c r="X194" s="72"/>
      <c r="Y194" s="72"/>
      <c r="Z194" s="76"/>
      <c r="AA194" s="75"/>
      <c r="AB194" s="77"/>
      <c r="AC194" s="49"/>
      <c r="AD194" s="49"/>
      <c r="AE194" s="49"/>
    </row>
    <row r="195" spans="2:31" ht="17.25" customHeight="1" x14ac:dyDescent="0.2">
      <c r="B195" s="74"/>
      <c r="C195" s="61"/>
      <c r="D195" s="74"/>
      <c r="E195" s="61"/>
      <c r="F195" s="73"/>
      <c r="G195" s="74"/>
      <c r="N195" s="70"/>
      <c r="T195" s="69"/>
      <c r="U195" s="69"/>
      <c r="V195" s="70"/>
      <c r="W195" s="71"/>
      <c r="X195" s="72"/>
      <c r="Y195" s="72"/>
      <c r="Z195" s="76"/>
      <c r="AA195" s="75"/>
      <c r="AB195" s="77"/>
      <c r="AC195" s="49"/>
      <c r="AD195" s="49"/>
      <c r="AE195" s="49"/>
    </row>
    <row r="196" spans="2:31" ht="17.25" customHeight="1" x14ac:dyDescent="0.2">
      <c r="B196" s="74"/>
      <c r="C196" s="61"/>
      <c r="D196" s="74"/>
      <c r="E196" s="61"/>
      <c r="F196" s="73"/>
      <c r="G196" s="74"/>
      <c r="N196" s="70"/>
      <c r="T196" s="69"/>
      <c r="U196" s="69"/>
      <c r="V196" s="70"/>
      <c r="W196" s="71"/>
      <c r="X196" s="72"/>
      <c r="Y196" s="72"/>
      <c r="Z196" s="76"/>
      <c r="AA196" s="75"/>
      <c r="AB196" s="77"/>
      <c r="AC196" s="49"/>
      <c r="AD196" s="49"/>
      <c r="AE196" s="49"/>
    </row>
    <row r="197" spans="2:31" ht="17.25" customHeight="1" x14ac:dyDescent="0.2">
      <c r="B197" s="74"/>
      <c r="C197" s="61"/>
      <c r="D197" s="74"/>
      <c r="E197" s="61"/>
      <c r="F197" s="73"/>
      <c r="G197" s="74"/>
      <c r="N197" s="70"/>
      <c r="T197" s="69"/>
      <c r="U197" s="69"/>
      <c r="V197" s="70"/>
      <c r="W197" s="71"/>
      <c r="X197" s="72"/>
      <c r="Y197" s="72"/>
      <c r="Z197" s="76"/>
      <c r="AA197" s="75"/>
      <c r="AB197" s="77"/>
      <c r="AC197" s="49"/>
      <c r="AD197" s="49"/>
      <c r="AE197" s="49"/>
    </row>
    <row r="198" spans="2:31" ht="17.25" customHeight="1" x14ac:dyDescent="0.2">
      <c r="B198" s="74"/>
      <c r="C198" s="61"/>
      <c r="D198" s="74"/>
      <c r="E198" s="61"/>
      <c r="F198" s="73"/>
      <c r="G198" s="74"/>
      <c r="N198" s="70"/>
      <c r="T198" s="69"/>
      <c r="U198" s="69"/>
      <c r="V198" s="70"/>
      <c r="W198" s="71"/>
      <c r="X198" s="72"/>
      <c r="Y198" s="72"/>
      <c r="Z198" s="76"/>
      <c r="AA198" s="75"/>
      <c r="AB198" s="77"/>
      <c r="AC198" s="49"/>
      <c r="AD198" s="49"/>
      <c r="AE198" s="49"/>
    </row>
    <row r="199" spans="2:31" ht="17.25" customHeight="1" x14ac:dyDescent="0.2">
      <c r="B199" s="74"/>
      <c r="C199" s="61"/>
      <c r="D199" s="74"/>
      <c r="E199" s="61"/>
      <c r="F199" s="73"/>
      <c r="G199" s="74"/>
      <c r="N199" s="70"/>
      <c r="T199" s="69"/>
      <c r="U199" s="69"/>
      <c r="V199" s="70"/>
      <c r="W199" s="71"/>
      <c r="X199" s="72"/>
      <c r="Y199" s="72"/>
      <c r="Z199" s="76"/>
      <c r="AA199" s="75"/>
      <c r="AB199" s="77"/>
      <c r="AC199" s="49"/>
      <c r="AD199" s="49"/>
      <c r="AE199" s="49"/>
    </row>
    <row r="200" spans="2:31" ht="17.25" customHeight="1" x14ac:dyDescent="0.2">
      <c r="B200" s="74"/>
      <c r="C200" s="61"/>
      <c r="D200" s="74"/>
      <c r="E200" s="61"/>
      <c r="F200" s="73"/>
      <c r="G200" s="74"/>
      <c r="N200" s="70"/>
      <c r="T200" s="69"/>
      <c r="U200" s="69"/>
      <c r="V200" s="70"/>
      <c r="W200" s="71"/>
      <c r="X200" s="72"/>
      <c r="Y200" s="72"/>
      <c r="Z200" s="76"/>
      <c r="AA200" s="75"/>
      <c r="AB200" s="77"/>
      <c r="AC200" s="49"/>
      <c r="AD200" s="49"/>
      <c r="AE200" s="49"/>
    </row>
    <row r="201" spans="2:31" ht="17.25" customHeight="1" x14ac:dyDescent="0.2">
      <c r="B201" s="74"/>
      <c r="C201" s="61"/>
      <c r="D201" s="74"/>
      <c r="E201" s="61"/>
      <c r="F201" s="73"/>
      <c r="G201" s="74"/>
      <c r="N201" s="70"/>
      <c r="T201" s="69"/>
      <c r="U201" s="69"/>
      <c r="V201" s="70"/>
      <c r="W201" s="71"/>
      <c r="X201" s="72"/>
      <c r="Y201" s="72"/>
      <c r="Z201" s="76"/>
      <c r="AA201" s="75"/>
      <c r="AB201" s="77"/>
      <c r="AC201" s="49"/>
      <c r="AD201" s="49"/>
      <c r="AE201" s="49"/>
    </row>
    <row r="202" spans="2:31" ht="17.25" customHeight="1" x14ac:dyDescent="0.2">
      <c r="B202" s="74"/>
      <c r="C202" s="61"/>
      <c r="D202" s="74"/>
      <c r="E202" s="61"/>
      <c r="F202" s="73"/>
      <c r="G202" s="74"/>
      <c r="N202" s="70"/>
      <c r="T202" s="69"/>
      <c r="U202" s="69"/>
      <c r="V202" s="70"/>
      <c r="W202" s="71"/>
      <c r="X202" s="72"/>
      <c r="Y202" s="72"/>
      <c r="Z202" s="76"/>
      <c r="AA202" s="75"/>
      <c r="AB202" s="77"/>
      <c r="AC202" s="49"/>
      <c r="AD202" s="49"/>
      <c r="AE202" s="49"/>
    </row>
    <row r="203" spans="2:31" ht="17.25" customHeight="1" x14ac:dyDescent="0.2">
      <c r="B203" s="74"/>
      <c r="C203" s="61"/>
      <c r="D203" s="74"/>
      <c r="E203" s="61"/>
      <c r="F203" s="73"/>
      <c r="G203" s="74"/>
      <c r="N203" s="70"/>
      <c r="T203" s="69"/>
      <c r="U203" s="69"/>
      <c r="V203" s="70"/>
      <c r="W203" s="71"/>
      <c r="X203" s="72"/>
      <c r="Y203" s="72"/>
      <c r="Z203" s="76"/>
      <c r="AA203" s="75"/>
      <c r="AB203" s="77"/>
      <c r="AC203" s="49"/>
      <c r="AD203" s="49"/>
      <c r="AE203" s="49"/>
    </row>
    <row r="204" spans="2:31" ht="17.25" customHeight="1" x14ac:dyDescent="0.2">
      <c r="B204" s="74"/>
      <c r="C204" s="61"/>
      <c r="D204" s="74"/>
      <c r="E204" s="61"/>
      <c r="F204" s="73"/>
      <c r="G204" s="74"/>
      <c r="N204" s="70"/>
      <c r="T204" s="69"/>
      <c r="U204" s="69"/>
      <c r="V204" s="70"/>
      <c r="W204" s="71"/>
      <c r="X204" s="72"/>
      <c r="Y204" s="72"/>
    </row>
    <row r="205" spans="2:31" ht="17.25" customHeight="1" x14ac:dyDescent="0.2">
      <c r="B205" s="74"/>
      <c r="C205" s="61"/>
      <c r="D205" s="74"/>
      <c r="E205" s="61"/>
      <c r="F205" s="73"/>
      <c r="G205" s="74"/>
      <c r="N205" s="70"/>
      <c r="T205" s="69"/>
      <c r="U205" s="69"/>
      <c r="V205" s="70"/>
      <c r="W205" s="71"/>
      <c r="X205" s="72"/>
      <c r="Y205" s="72"/>
    </row>
    <row r="206" spans="2:31" ht="17.25" customHeight="1" x14ac:dyDescent="0.2">
      <c r="B206" s="74"/>
      <c r="C206" s="61"/>
      <c r="D206" s="74"/>
      <c r="E206" s="61"/>
      <c r="F206" s="73"/>
      <c r="G206" s="74"/>
      <c r="N206" s="70"/>
      <c r="T206" s="69"/>
      <c r="U206" s="69"/>
      <c r="V206" s="70"/>
      <c r="W206" s="71"/>
      <c r="X206" s="72"/>
      <c r="Y206" s="72"/>
    </row>
    <row r="207" spans="2:31" ht="17.25" customHeight="1" x14ac:dyDescent="0.2">
      <c r="B207" s="74"/>
      <c r="C207" s="61"/>
      <c r="D207" s="74"/>
      <c r="E207" s="61"/>
      <c r="F207" s="73"/>
      <c r="G207" s="74"/>
      <c r="N207" s="70"/>
      <c r="T207" s="69"/>
      <c r="U207" s="69"/>
      <c r="V207" s="70"/>
      <c r="W207" s="71"/>
      <c r="X207" s="72"/>
      <c r="Y207" s="72"/>
    </row>
    <row r="208" spans="2:31" ht="17.25" customHeight="1" x14ac:dyDescent="0.2">
      <c r="B208" s="74"/>
      <c r="C208" s="61"/>
      <c r="D208" s="74"/>
      <c r="E208" s="61"/>
      <c r="F208" s="73"/>
      <c r="G208" s="74"/>
      <c r="N208" s="70"/>
      <c r="T208" s="69"/>
      <c r="U208" s="69"/>
      <c r="V208" s="70"/>
      <c r="W208" s="71"/>
      <c r="X208" s="72"/>
      <c r="Y208" s="72"/>
    </row>
    <row r="209" spans="2:25" ht="17.25" customHeight="1" x14ac:dyDescent="0.2">
      <c r="B209" s="74"/>
      <c r="C209" s="61"/>
      <c r="D209" s="74"/>
      <c r="E209" s="61"/>
      <c r="F209" s="73"/>
      <c r="G209" s="74"/>
      <c r="N209" s="70"/>
      <c r="T209" s="69"/>
      <c r="U209" s="69"/>
      <c r="V209" s="70"/>
      <c r="W209" s="71"/>
      <c r="X209" s="72"/>
      <c r="Y209" s="72"/>
    </row>
    <row r="210" spans="2:25" ht="17.25" customHeight="1" x14ac:dyDescent="0.2">
      <c r="B210" s="74"/>
      <c r="C210" s="61"/>
      <c r="D210" s="74"/>
      <c r="E210" s="61"/>
      <c r="F210" s="73"/>
      <c r="G210" s="74"/>
      <c r="N210" s="70"/>
      <c r="T210" s="69"/>
      <c r="U210" s="69"/>
      <c r="V210" s="70"/>
      <c r="W210" s="71"/>
      <c r="X210" s="72"/>
      <c r="Y210" s="72"/>
    </row>
    <row r="211" spans="2:25" ht="17.25" customHeight="1" x14ac:dyDescent="0.2">
      <c r="B211" s="74"/>
      <c r="C211" s="61"/>
      <c r="D211" s="74"/>
      <c r="E211" s="61"/>
      <c r="F211" s="73"/>
      <c r="G211" s="74"/>
      <c r="N211" s="70"/>
      <c r="T211" s="69"/>
      <c r="U211" s="69"/>
      <c r="V211" s="70"/>
      <c r="W211" s="71"/>
      <c r="X211" s="72"/>
      <c r="Y211" s="72"/>
    </row>
    <row r="212" spans="2:25" ht="17.25" customHeight="1" x14ac:dyDescent="0.2">
      <c r="B212" s="74"/>
      <c r="C212" s="61"/>
      <c r="D212" s="74"/>
      <c r="E212" s="61"/>
      <c r="F212" s="73"/>
      <c r="G212" s="74"/>
      <c r="N212" s="70"/>
      <c r="T212" s="69"/>
      <c r="U212" s="69"/>
      <c r="V212" s="70"/>
      <c r="W212" s="71"/>
      <c r="X212" s="72"/>
      <c r="Y212" s="72"/>
    </row>
    <row r="213" spans="2:25" ht="17.25" customHeight="1" x14ac:dyDescent="0.2">
      <c r="B213" s="74"/>
      <c r="C213" s="61"/>
      <c r="D213" s="74"/>
      <c r="E213" s="61"/>
      <c r="F213" s="73"/>
      <c r="G213" s="74"/>
      <c r="N213" s="70"/>
      <c r="T213" s="69"/>
      <c r="U213" s="69"/>
      <c r="V213" s="70"/>
      <c r="W213" s="71"/>
      <c r="X213" s="72"/>
      <c r="Y213" s="72"/>
    </row>
    <row r="214" spans="2:25" ht="17.25" customHeight="1" x14ac:dyDescent="0.2">
      <c r="B214" s="74"/>
      <c r="C214" s="61"/>
      <c r="D214" s="74"/>
      <c r="E214" s="61"/>
      <c r="F214" s="73"/>
      <c r="G214" s="74"/>
      <c r="N214" s="70"/>
      <c r="T214" s="69"/>
      <c r="U214" s="69"/>
      <c r="V214" s="70"/>
      <c r="W214" s="71"/>
      <c r="X214" s="72"/>
      <c r="Y214" s="72"/>
    </row>
    <row r="215" spans="2:25" ht="17.25" customHeight="1" x14ac:dyDescent="0.2">
      <c r="B215" s="74"/>
      <c r="C215" s="61"/>
      <c r="D215" s="74"/>
      <c r="E215" s="61"/>
      <c r="F215" s="73"/>
      <c r="G215" s="74"/>
      <c r="N215" s="70"/>
      <c r="T215" s="69"/>
      <c r="U215" s="69"/>
      <c r="V215" s="70"/>
      <c r="W215" s="71"/>
      <c r="X215" s="72"/>
      <c r="Y215" s="72"/>
    </row>
    <row r="216" spans="2:25" ht="17.25" customHeight="1" x14ac:dyDescent="0.2">
      <c r="B216" s="74"/>
      <c r="C216" s="61"/>
      <c r="D216" s="74"/>
      <c r="E216" s="61"/>
      <c r="F216" s="73"/>
      <c r="G216" s="74"/>
      <c r="N216" s="70"/>
      <c r="T216" s="69"/>
      <c r="U216" s="69"/>
      <c r="V216" s="70"/>
      <c r="W216" s="71"/>
      <c r="X216" s="72"/>
      <c r="Y216" s="72"/>
    </row>
    <row r="217" spans="2:25" ht="17.25" customHeight="1" x14ac:dyDescent="0.2">
      <c r="B217" s="74"/>
      <c r="C217" s="61"/>
      <c r="D217" s="74"/>
      <c r="E217" s="61"/>
      <c r="F217" s="73"/>
      <c r="G217" s="74"/>
      <c r="N217" s="70"/>
      <c r="T217" s="69"/>
      <c r="U217" s="69"/>
      <c r="V217" s="70"/>
      <c r="W217" s="71"/>
      <c r="X217" s="72"/>
      <c r="Y217" s="72"/>
    </row>
    <row r="218" spans="2:25" ht="17.25" customHeight="1" x14ac:dyDescent="0.2">
      <c r="B218" s="74"/>
      <c r="C218" s="61"/>
      <c r="D218" s="74"/>
      <c r="E218" s="61"/>
      <c r="F218" s="73"/>
      <c r="G218" s="74"/>
      <c r="N218" s="70"/>
      <c r="T218" s="69"/>
      <c r="U218" s="69"/>
      <c r="V218" s="70"/>
      <c r="W218" s="71"/>
      <c r="X218" s="72"/>
      <c r="Y218" s="72"/>
    </row>
    <row r="219" spans="2:25" ht="17.25" customHeight="1" x14ac:dyDescent="0.2">
      <c r="B219" s="74"/>
      <c r="C219" s="61"/>
      <c r="D219" s="74"/>
      <c r="E219" s="61"/>
      <c r="F219" s="73"/>
      <c r="G219" s="74"/>
      <c r="N219" s="70"/>
      <c r="T219" s="69"/>
      <c r="U219" s="69"/>
      <c r="V219" s="70"/>
      <c r="W219" s="71"/>
      <c r="X219" s="72"/>
      <c r="Y219" s="72"/>
    </row>
    <row r="220" spans="2:25" ht="17.25" customHeight="1" x14ac:dyDescent="0.2">
      <c r="B220" s="74"/>
      <c r="C220" s="61"/>
      <c r="D220" s="74"/>
      <c r="E220" s="61"/>
      <c r="F220" s="73"/>
      <c r="G220" s="74"/>
      <c r="N220" s="70"/>
      <c r="T220" s="69"/>
      <c r="U220" s="69"/>
      <c r="V220" s="70"/>
      <c r="W220" s="71"/>
      <c r="X220" s="72"/>
      <c r="Y220" s="72"/>
    </row>
    <row r="221" spans="2:25" ht="17.25" customHeight="1" x14ac:dyDescent="0.2">
      <c r="B221" s="74"/>
      <c r="C221" s="61"/>
      <c r="D221" s="74"/>
      <c r="E221" s="61"/>
      <c r="F221" s="73"/>
      <c r="G221" s="74"/>
      <c r="N221" s="70"/>
      <c r="T221" s="69"/>
      <c r="U221" s="69"/>
      <c r="V221" s="70"/>
      <c r="W221" s="71"/>
      <c r="X221" s="72"/>
      <c r="Y221" s="72"/>
    </row>
    <row r="222" spans="2:25" ht="17.25" customHeight="1" x14ac:dyDescent="0.2">
      <c r="B222" s="74"/>
      <c r="C222" s="61"/>
      <c r="D222" s="74"/>
      <c r="E222" s="61"/>
      <c r="F222" s="73"/>
      <c r="G222" s="74"/>
      <c r="N222" s="70"/>
      <c r="T222" s="69"/>
      <c r="U222" s="69"/>
      <c r="V222" s="70"/>
      <c r="W222" s="71"/>
      <c r="X222" s="72"/>
      <c r="Y222" s="72"/>
    </row>
    <row r="223" spans="2:25" ht="17.25" customHeight="1" x14ac:dyDescent="0.2">
      <c r="B223" s="74"/>
      <c r="C223" s="61"/>
      <c r="D223" s="74"/>
      <c r="E223" s="61"/>
      <c r="F223" s="73"/>
      <c r="G223" s="74"/>
      <c r="N223" s="70"/>
      <c r="T223" s="69"/>
      <c r="U223" s="69"/>
      <c r="V223" s="70"/>
      <c r="W223" s="71"/>
      <c r="X223" s="72"/>
      <c r="Y223" s="72"/>
    </row>
    <row r="224" spans="2:25" ht="17.25" customHeight="1" x14ac:dyDescent="0.2">
      <c r="B224" s="74"/>
      <c r="C224" s="61"/>
      <c r="D224" s="74"/>
      <c r="E224" s="61"/>
      <c r="F224" s="73"/>
      <c r="G224" s="74"/>
      <c r="N224" s="70"/>
      <c r="T224" s="69"/>
      <c r="U224" s="69"/>
      <c r="V224" s="70"/>
      <c r="W224" s="71"/>
      <c r="X224" s="72"/>
      <c r="Y224" s="72"/>
    </row>
    <row r="225" spans="2:25" ht="17.25" customHeight="1" x14ac:dyDescent="0.2">
      <c r="B225" s="74"/>
      <c r="C225" s="61"/>
      <c r="D225" s="74"/>
      <c r="E225" s="61"/>
      <c r="F225" s="73"/>
      <c r="G225" s="74"/>
      <c r="N225" s="70"/>
      <c r="T225" s="69"/>
      <c r="U225" s="69"/>
      <c r="V225" s="70"/>
      <c r="W225" s="71"/>
      <c r="X225" s="72"/>
      <c r="Y225" s="72"/>
    </row>
    <row r="226" spans="2:25" ht="17.25" customHeight="1" x14ac:dyDescent="0.2">
      <c r="B226" s="74"/>
      <c r="C226" s="61"/>
      <c r="D226" s="74"/>
      <c r="E226" s="61"/>
      <c r="F226" s="73"/>
      <c r="G226" s="74"/>
      <c r="N226" s="70"/>
      <c r="T226" s="69"/>
      <c r="U226" s="69"/>
      <c r="V226" s="70"/>
      <c r="W226" s="71"/>
      <c r="X226" s="72"/>
      <c r="Y226" s="72"/>
    </row>
    <row r="227" spans="2:25" ht="17.25" customHeight="1" x14ac:dyDescent="0.2">
      <c r="B227" s="74"/>
      <c r="C227" s="61"/>
      <c r="D227" s="74"/>
      <c r="E227" s="61"/>
      <c r="F227" s="73"/>
      <c r="G227" s="74"/>
      <c r="N227" s="70"/>
      <c r="T227" s="69"/>
      <c r="U227" s="69"/>
      <c r="V227" s="70"/>
      <c r="W227" s="71"/>
      <c r="X227" s="72"/>
      <c r="Y227" s="72"/>
    </row>
    <row r="228" spans="2:25" ht="17.25" customHeight="1" x14ac:dyDescent="0.2">
      <c r="B228" s="74"/>
      <c r="C228" s="61"/>
      <c r="D228" s="74"/>
      <c r="E228" s="61"/>
      <c r="F228" s="73"/>
      <c r="G228" s="74"/>
      <c r="N228" s="70"/>
      <c r="T228" s="69"/>
      <c r="U228" s="69"/>
      <c r="V228" s="70"/>
      <c r="W228" s="71"/>
      <c r="X228" s="72"/>
      <c r="Y228" s="72"/>
    </row>
    <row r="229" spans="2:25" ht="17.25" customHeight="1" x14ac:dyDescent="0.2">
      <c r="B229" s="74"/>
      <c r="C229" s="61"/>
      <c r="D229" s="74"/>
      <c r="E229" s="61"/>
      <c r="F229" s="73"/>
      <c r="G229" s="74"/>
      <c r="N229" s="70"/>
      <c r="T229" s="69"/>
      <c r="U229" s="69"/>
      <c r="V229" s="70"/>
      <c r="W229" s="71"/>
      <c r="X229" s="72"/>
      <c r="Y229" s="72"/>
    </row>
    <row r="230" spans="2:25" ht="17.25" customHeight="1" x14ac:dyDescent="0.2">
      <c r="B230" s="74"/>
      <c r="C230" s="61"/>
      <c r="D230" s="74"/>
      <c r="E230" s="61"/>
      <c r="F230" s="73"/>
      <c r="G230" s="74"/>
      <c r="N230" s="70"/>
      <c r="T230" s="69"/>
      <c r="U230" s="69"/>
      <c r="V230" s="70"/>
      <c r="W230" s="71"/>
      <c r="X230" s="72"/>
      <c r="Y230" s="72"/>
    </row>
    <row r="231" spans="2:25" ht="17.25" customHeight="1" x14ac:dyDescent="0.2">
      <c r="B231" s="74"/>
      <c r="C231" s="61"/>
      <c r="D231" s="74"/>
      <c r="E231" s="61"/>
      <c r="F231" s="73"/>
      <c r="G231" s="74"/>
      <c r="N231" s="70"/>
      <c r="T231" s="69"/>
      <c r="U231" s="69"/>
      <c r="V231" s="70"/>
      <c r="W231" s="71"/>
      <c r="X231" s="72"/>
      <c r="Y231" s="72"/>
    </row>
    <row r="232" spans="2:25" ht="17.25" customHeight="1" x14ac:dyDescent="0.2">
      <c r="B232" s="74"/>
      <c r="C232" s="61"/>
      <c r="D232" s="74"/>
      <c r="E232" s="61"/>
      <c r="F232" s="73"/>
      <c r="G232" s="74"/>
      <c r="N232" s="70"/>
      <c r="T232" s="69"/>
      <c r="U232" s="69"/>
      <c r="V232" s="70"/>
      <c r="W232" s="71"/>
      <c r="X232" s="72"/>
      <c r="Y232" s="72"/>
    </row>
    <row r="233" spans="2:25" ht="17.25" customHeight="1" x14ac:dyDescent="0.2">
      <c r="B233" s="74"/>
      <c r="C233" s="61"/>
      <c r="D233" s="74"/>
      <c r="E233" s="61"/>
      <c r="F233" s="73"/>
      <c r="G233" s="74"/>
      <c r="N233" s="70"/>
      <c r="T233" s="69"/>
      <c r="U233" s="69"/>
      <c r="V233" s="70"/>
      <c r="W233" s="71"/>
      <c r="X233" s="72"/>
      <c r="Y233" s="72"/>
    </row>
    <row r="234" spans="2:25" ht="17.25" customHeight="1" x14ac:dyDescent="0.2">
      <c r="B234" s="74"/>
      <c r="C234" s="61"/>
      <c r="D234" s="74"/>
      <c r="E234" s="61"/>
      <c r="F234" s="73"/>
      <c r="G234" s="74"/>
      <c r="N234" s="70"/>
      <c r="T234" s="69"/>
      <c r="U234" s="69"/>
      <c r="V234" s="70"/>
      <c r="W234" s="71"/>
      <c r="X234" s="72"/>
      <c r="Y234" s="72"/>
    </row>
    <row r="235" spans="2:25" ht="17.25" customHeight="1" x14ac:dyDescent="0.2">
      <c r="B235" s="74"/>
      <c r="C235" s="61"/>
      <c r="D235" s="74"/>
      <c r="E235" s="61"/>
      <c r="F235" s="73"/>
      <c r="G235" s="74"/>
      <c r="N235" s="70"/>
      <c r="T235" s="69"/>
      <c r="U235" s="69"/>
      <c r="V235" s="70"/>
      <c r="W235" s="71"/>
      <c r="X235" s="72"/>
      <c r="Y235" s="72"/>
    </row>
    <row r="236" spans="2:25" ht="17.25" customHeight="1" x14ac:dyDescent="0.2">
      <c r="B236" s="74"/>
      <c r="C236" s="61"/>
      <c r="D236" s="74"/>
      <c r="E236" s="61"/>
      <c r="F236" s="73"/>
      <c r="G236" s="74"/>
      <c r="N236" s="70"/>
      <c r="T236" s="69"/>
      <c r="U236" s="69"/>
      <c r="V236" s="70"/>
      <c r="W236" s="71"/>
      <c r="X236" s="72"/>
      <c r="Y236" s="72"/>
    </row>
    <row r="237" spans="2:25" ht="17.25" customHeight="1" x14ac:dyDescent="0.2">
      <c r="B237" s="74"/>
      <c r="C237" s="61"/>
      <c r="D237" s="74"/>
      <c r="E237" s="61"/>
      <c r="F237" s="73"/>
      <c r="G237" s="74"/>
      <c r="N237" s="70"/>
      <c r="T237" s="69"/>
      <c r="U237" s="69"/>
      <c r="V237" s="70"/>
      <c r="W237" s="71"/>
      <c r="X237" s="72"/>
      <c r="Y237" s="72"/>
    </row>
    <row r="238" spans="2:25" ht="17.25" customHeight="1" x14ac:dyDescent="0.2">
      <c r="B238" s="74"/>
      <c r="C238" s="61"/>
      <c r="D238" s="74"/>
      <c r="E238" s="61"/>
      <c r="F238" s="73"/>
      <c r="G238" s="74"/>
      <c r="N238" s="70"/>
      <c r="T238" s="69"/>
      <c r="U238" s="69"/>
      <c r="V238" s="70"/>
      <c r="W238" s="71"/>
      <c r="X238" s="72"/>
      <c r="Y238" s="72"/>
    </row>
    <row r="239" spans="2:25" ht="17.25" customHeight="1" x14ac:dyDescent="0.2">
      <c r="B239" s="74"/>
      <c r="C239" s="61"/>
      <c r="D239" s="74"/>
      <c r="E239" s="61"/>
      <c r="F239" s="73"/>
      <c r="G239" s="74"/>
      <c r="N239" s="70"/>
      <c r="T239" s="69"/>
      <c r="U239" s="69"/>
      <c r="V239" s="70"/>
      <c r="W239" s="71"/>
      <c r="X239" s="72"/>
      <c r="Y239" s="72"/>
    </row>
    <row r="240" spans="2:25" ht="17.25" customHeight="1" x14ac:dyDescent="0.2">
      <c r="B240" s="74"/>
      <c r="C240" s="61"/>
      <c r="D240" s="74"/>
      <c r="E240" s="61"/>
      <c r="F240" s="73"/>
      <c r="G240" s="74"/>
      <c r="N240" s="70"/>
      <c r="T240" s="69"/>
      <c r="U240" s="69"/>
      <c r="V240" s="70"/>
      <c r="W240" s="71"/>
      <c r="X240" s="72"/>
      <c r="Y240" s="72"/>
    </row>
    <row r="241" spans="2:25" ht="17.25" customHeight="1" x14ac:dyDescent="0.2">
      <c r="B241" s="74"/>
      <c r="C241" s="61"/>
      <c r="D241" s="74"/>
      <c r="E241" s="61"/>
      <c r="F241" s="73"/>
      <c r="G241" s="74"/>
      <c r="N241" s="70"/>
      <c r="T241" s="69"/>
      <c r="U241" s="69"/>
      <c r="V241" s="70"/>
      <c r="W241" s="71"/>
      <c r="X241" s="72"/>
      <c r="Y241" s="72"/>
    </row>
    <row r="242" spans="2:25" ht="17.25" customHeight="1" x14ac:dyDescent="0.2">
      <c r="B242" s="74"/>
      <c r="C242" s="61"/>
      <c r="D242" s="74"/>
      <c r="E242" s="61"/>
      <c r="F242" s="73"/>
      <c r="G242" s="74"/>
      <c r="N242" s="70"/>
      <c r="T242" s="69"/>
      <c r="U242" s="69"/>
      <c r="V242" s="70"/>
      <c r="W242" s="71"/>
      <c r="X242" s="72"/>
      <c r="Y242" s="72"/>
    </row>
    <row r="243" spans="2:25" ht="17.25" customHeight="1" x14ac:dyDescent="0.2">
      <c r="B243" s="74"/>
      <c r="C243" s="61"/>
      <c r="D243" s="74"/>
      <c r="E243" s="61"/>
      <c r="F243" s="73"/>
      <c r="G243" s="74"/>
      <c r="N243" s="70"/>
      <c r="T243" s="69"/>
      <c r="U243" s="69"/>
      <c r="V243" s="70"/>
      <c r="W243" s="71"/>
      <c r="X243" s="72"/>
      <c r="Y243" s="72"/>
    </row>
    <row r="244" spans="2:25" ht="17.25" customHeight="1" x14ac:dyDescent="0.2">
      <c r="B244" s="74"/>
      <c r="C244" s="61"/>
      <c r="D244" s="74"/>
      <c r="E244" s="61"/>
      <c r="F244" s="73"/>
      <c r="G244" s="74"/>
      <c r="N244" s="70"/>
      <c r="T244" s="69"/>
      <c r="U244" s="69"/>
      <c r="V244" s="70"/>
      <c r="W244" s="71"/>
      <c r="X244" s="72"/>
      <c r="Y244" s="72"/>
    </row>
    <row r="245" spans="2:25" ht="17.25" customHeight="1" x14ac:dyDescent="0.2">
      <c r="B245" s="74"/>
      <c r="C245" s="61"/>
      <c r="D245" s="74"/>
      <c r="E245" s="61"/>
      <c r="F245" s="73"/>
      <c r="G245" s="74"/>
      <c r="N245" s="70"/>
      <c r="T245" s="69"/>
      <c r="U245" s="69"/>
      <c r="V245" s="70"/>
      <c r="W245" s="71"/>
      <c r="X245" s="72"/>
      <c r="Y245" s="72"/>
    </row>
    <row r="246" spans="2:25" ht="17.25" customHeight="1" x14ac:dyDescent="0.2">
      <c r="B246" s="74"/>
      <c r="C246" s="61"/>
      <c r="D246" s="74"/>
      <c r="E246" s="61"/>
      <c r="F246" s="73"/>
      <c r="G246" s="74"/>
      <c r="N246" s="70"/>
      <c r="T246" s="69"/>
      <c r="U246" s="69"/>
      <c r="V246" s="70"/>
      <c r="W246" s="71"/>
      <c r="X246" s="72"/>
      <c r="Y246" s="72"/>
    </row>
    <row r="247" spans="2:25" ht="17.25" customHeight="1" x14ac:dyDescent="0.2">
      <c r="B247" s="74"/>
      <c r="C247" s="61"/>
      <c r="D247" s="74"/>
      <c r="E247" s="61"/>
      <c r="F247" s="73"/>
      <c r="G247" s="74"/>
      <c r="N247" s="70"/>
      <c r="T247" s="69"/>
      <c r="U247" s="69"/>
      <c r="V247" s="70"/>
      <c r="W247" s="71"/>
      <c r="X247" s="72"/>
      <c r="Y247" s="72"/>
    </row>
    <row r="248" spans="2:25" ht="17.25" customHeight="1" x14ac:dyDescent="0.2">
      <c r="B248" s="74"/>
      <c r="C248" s="61"/>
      <c r="D248" s="74"/>
      <c r="E248" s="61"/>
      <c r="F248" s="73"/>
      <c r="G248" s="74"/>
      <c r="N248" s="70"/>
      <c r="T248" s="69"/>
      <c r="U248" s="69"/>
      <c r="V248" s="70"/>
      <c r="W248" s="71"/>
      <c r="X248" s="72"/>
      <c r="Y248" s="72"/>
    </row>
    <row r="249" spans="2:25" ht="17.25" customHeight="1" x14ac:dyDescent="0.2">
      <c r="B249" s="74"/>
      <c r="C249" s="61"/>
      <c r="D249" s="74"/>
      <c r="E249" s="61"/>
      <c r="F249" s="73"/>
      <c r="G249" s="74"/>
      <c r="N249" s="70"/>
      <c r="T249" s="69"/>
      <c r="U249" s="69"/>
      <c r="V249" s="70"/>
      <c r="W249" s="71"/>
      <c r="X249" s="72"/>
      <c r="Y249" s="72"/>
    </row>
    <row r="250" spans="2:25" ht="17.25" customHeight="1" x14ac:dyDescent="0.2">
      <c r="B250" s="74"/>
      <c r="C250" s="61"/>
      <c r="D250" s="74"/>
      <c r="E250" s="61"/>
      <c r="F250" s="73"/>
      <c r="G250" s="74"/>
      <c r="N250" s="70"/>
      <c r="T250" s="69"/>
      <c r="U250" s="69"/>
      <c r="V250" s="70"/>
      <c r="W250" s="71"/>
      <c r="X250" s="72"/>
      <c r="Y250" s="72"/>
    </row>
    <row r="251" spans="2:25" ht="17.25" customHeight="1" x14ac:dyDescent="0.2">
      <c r="B251" s="74"/>
      <c r="C251" s="61"/>
      <c r="D251" s="74"/>
      <c r="E251" s="61"/>
      <c r="F251" s="73"/>
      <c r="G251" s="74"/>
      <c r="N251" s="70"/>
      <c r="T251" s="69"/>
      <c r="U251" s="69"/>
      <c r="V251" s="70"/>
      <c r="W251" s="71"/>
      <c r="X251" s="72"/>
      <c r="Y251" s="72"/>
    </row>
    <row r="252" spans="2:25" ht="17.25" customHeight="1" x14ac:dyDescent="0.2">
      <c r="B252" s="74"/>
      <c r="C252" s="61"/>
      <c r="D252" s="74"/>
      <c r="E252" s="61"/>
      <c r="F252" s="73"/>
      <c r="G252" s="74"/>
      <c r="N252" s="70"/>
      <c r="T252" s="69"/>
      <c r="U252" s="69"/>
      <c r="V252" s="70"/>
      <c r="W252" s="71"/>
      <c r="X252" s="72"/>
      <c r="Y252" s="72"/>
    </row>
    <row r="253" spans="2:25" ht="17.25" customHeight="1" x14ac:dyDescent="0.2">
      <c r="B253" s="74"/>
      <c r="C253" s="61"/>
      <c r="D253" s="74"/>
      <c r="E253" s="61"/>
      <c r="F253" s="73"/>
      <c r="G253" s="74"/>
      <c r="N253" s="70"/>
      <c r="T253" s="69"/>
      <c r="U253" s="69"/>
      <c r="V253" s="70"/>
      <c r="W253" s="71"/>
      <c r="X253" s="72"/>
      <c r="Y253" s="72"/>
    </row>
    <row r="254" spans="2:25" ht="17.25" customHeight="1" x14ac:dyDescent="0.2">
      <c r="B254" s="74"/>
      <c r="C254" s="61"/>
      <c r="D254" s="74"/>
      <c r="E254" s="61"/>
      <c r="F254" s="73"/>
      <c r="G254" s="74"/>
      <c r="N254" s="70"/>
      <c r="T254" s="69"/>
      <c r="U254" s="69"/>
      <c r="V254" s="70"/>
      <c r="W254" s="71"/>
      <c r="X254" s="72"/>
      <c r="Y254" s="72"/>
    </row>
    <row r="255" spans="2:25" ht="17.25" customHeight="1" x14ac:dyDescent="0.2">
      <c r="B255" s="74"/>
      <c r="C255" s="61"/>
      <c r="D255" s="74"/>
      <c r="E255" s="61"/>
      <c r="F255" s="73"/>
      <c r="G255" s="74"/>
      <c r="N255" s="70"/>
      <c r="T255" s="69"/>
      <c r="U255" s="69"/>
      <c r="V255" s="70"/>
      <c r="W255" s="71"/>
      <c r="X255" s="72"/>
      <c r="Y255" s="72"/>
    </row>
    <row r="256" spans="2:25" ht="17.25" customHeight="1" x14ac:dyDescent="0.2">
      <c r="B256" s="74"/>
      <c r="C256" s="61"/>
      <c r="D256" s="74"/>
      <c r="E256" s="61"/>
      <c r="F256" s="73"/>
      <c r="G256" s="74"/>
      <c r="N256" s="70"/>
      <c r="T256" s="69"/>
      <c r="U256" s="69"/>
      <c r="V256" s="70"/>
      <c r="W256" s="71"/>
      <c r="X256" s="72"/>
      <c r="Y256" s="72"/>
    </row>
    <row r="257" spans="2:25" ht="17.25" customHeight="1" x14ac:dyDescent="0.2">
      <c r="B257" s="74"/>
      <c r="C257" s="61"/>
      <c r="D257" s="74"/>
      <c r="E257" s="61"/>
      <c r="F257" s="73"/>
      <c r="G257" s="74"/>
      <c r="N257" s="70"/>
      <c r="T257" s="69"/>
      <c r="U257" s="69"/>
      <c r="V257" s="70"/>
      <c r="W257" s="71"/>
      <c r="X257" s="72"/>
      <c r="Y257" s="72"/>
    </row>
    <row r="258" spans="2:25" ht="17.25" customHeight="1" x14ac:dyDescent="0.2">
      <c r="B258" s="74"/>
      <c r="C258" s="61"/>
      <c r="D258" s="74"/>
      <c r="E258" s="61"/>
      <c r="F258" s="73"/>
      <c r="G258" s="74"/>
      <c r="N258" s="70"/>
      <c r="T258" s="69"/>
      <c r="U258" s="69"/>
      <c r="V258" s="70"/>
      <c r="W258" s="71"/>
      <c r="X258" s="72"/>
      <c r="Y258" s="72"/>
    </row>
    <row r="259" spans="2:25" ht="17.25" customHeight="1" x14ac:dyDescent="0.2">
      <c r="B259" s="74"/>
      <c r="C259" s="61"/>
      <c r="D259" s="74"/>
      <c r="E259" s="61"/>
      <c r="F259" s="73"/>
      <c r="G259" s="74"/>
      <c r="N259" s="70"/>
      <c r="T259" s="69"/>
      <c r="U259" s="69"/>
      <c r="V259" s="70"/>
      <c r="W259" s="71"/>
      <c r="X259" s="72"/>
      <c r="Y259" s="72"/>
    </row>
    <row r="260" spans="2:25" ht="17.25" customHeight="1" x14ac:dyDescent="0.2">
      <c r="B260" s="74"/>
      <c r="C260" s="61"/>
      <c r="D260" s="74"/>
      <c r="E260" s="61"/>
      <c r="F260" s="73"/>
      <c r="G260" s="74"/>
      <c r="N260" s="70"/>
      <c r="T260" s="69"/>
      <c r="U260" s="69"/>
      <c r="V260" s="70"/>
      <c r="W260" s="71"/>
      <c r="X260" s="72"/>
      <c r="Y260" s="72"/>
    </row>
    <row r="261" spans="2:25" ht="17.25" customHeight="1" x14ac:dyDescent="0.2">
      <c r="B261" s="74"/>
      <c r="C261" s="61"/>
      <c r="D261" s="74"/>
      <c r="E261" s="61"/>
      <c r="F261" s="73"/>
      <c r="G261" s="74"/>
      <c r="N261" s="70"/>
      <c r="T261" s="69"/>
      <c r="U261" s="69"/>
      <c r="V261" s="70"/>
      <c r="W261" s="71"/>
      <c r="X261" s="72"/>
      <c r="Y261" s="72"/>
    </row>
    <row r="262" spans="2:25" ht="17.25" customHeight="1" x14ac:dyDescent="0.2">
      <c r="B262" s="74"/>
      <c r="C262" s="61"/>
      <c r="D262" s="74"/>
      <c r="E262" s="61"/>
      <c r="F262" s="73"/>
      <c r="G262" s="74"/>
      <c r="N262" s="70"/>
      <c r="T262" s="69"/>
      <c r="U262" s="69"/>
      <c r="V262" s="70"/>
      <c r="W262" s="71"/>
      <c r="X262" s="72"/>
      <c r="Y262" s="72"/>
    </row>
    <row r="263" spans="2:25" ht="17.25" customHeight="1" x14ac:dyDescent="0.2">
      <c r="B263" s="74"/>
      <c r="C263" s="61"/>
      <c r="D263" s="74"/>
      <c r="E263" s="61"/>
      <c r="F263" s="73"/>
      <c r="G263" s="74"/>
      <c r="N263" s="70"/>
      <c r="T263" s="69"/>
      <c r="U263" s="69"/>
      <c r="V263" s="70"/>
      <c r="W263" s="71"/>
      <c r="X263" s="72"/>
      <c r="Y263" s="72"/>
    </row>
    <row r="264" spans="2:25" ht="17.25" customHeight="1" x14ac:dyDescent="0.2">
      <c r="B264" s="74"/>
      <c r="C264" s="61"/>
      <c r="D264" s="74"/>
      <c r="E264" s="61"/>
      <c r="F264" s="73"/>
      <c r="G264" s="74"/>
      <c r="N264" s="70"/>
      <c r="T264" s="69"/>
      <c r="U264" s="69"/>
      <c r="V264" s="70"/>
      <c r="W264" s="71"/>
      <c r="X264" s="72"/>
      <c r="Y264" s="72"/>
    </row>
    <row r="265" spans="2:25" ht="17.25" customHeight="1" x14ac:dyDescent="0.2">
      <c r="B265" s="74"/>
      <c r="C265" s="61"/>
      <c r="D265" s="74"/>
      <c r="E265" s="61"/>
      <c r="F265" s="73"/>
      <c r="G265" s="74"/>
      <c r="N265" s="70"/>
      <c r="T265" s="69"/>
      <c r="U265" s="69"/>
      <c r="V265" s="70"/>
      <c r="W265" s="71"/>
      <c r="X265" s="72"/>
      <c r="Y265" s="72"/>
    </row>
    <row r="266" spans="2:25" ht="17.25" customHeight="1" x14ac:dyDescent="0.2">
      <c r="B266" s="74"/>
      <c r="C266" s="61"/>
      <c r="D266" s="74"/>
      <c r="E266" s="61"/>
      <c r="F266" s="73"/>
      <c r="G266" s="74"/>
      <c r="N266" s="70"/>
      <c r="T266" s="69"/>
      <c r="U266" s="69"/>
      <c r="V266" s="70"/>
      <c r="W266" s="71"/>
      <c r="X266" s="72"/>
      <c r="Y266" s="72"/>
    </row>
    <row r="267" spans="2:25" ht="17.25" customHeight="1" x14ac:dyDescent="0.2">
      <c r="B267" s="74"/>
      <c r="C267" s="61"/>
      <c r="D267" s="74"/>
      <c r="E267" s="61"/>
      <c r="F267" s="73"/>
      <c r="G267" s="74"/>
      <c r="N267" s="70"/>
      <c r="T267" s="69"/>
      <c r="U267" s="69"/>
      <c r="V267" s="70"/>
      <c r="W267" s="71"/>
      <c r="X267" s="72"/>
      <c r="Y267" s="72"/>
    </row>
    <row r="268" spans="2:25" ht="17.25" customHeight="1" x14ac:dyDescent="0.2">
      <c r="B268" s="74"/>
      <c r="C268" s="61"/>
      <c r="D268" s="74"/>
      <c r="E268" s="61"/>
      <c r="F268" s="73"/>
      <c r="G268" s="74"/>
      <c r="N268" s="70"/>
      <c r="T268" s="69"/>
      <c r="U268" s="69"/>
      <c r="V268" s="70"/>
      <c r="W268" s="71"/>
      <c r="X268" s="72"/>
      <c r="Y268" s="72"/>
    </row>
    <row r="269" spans="2:25" ht="17.25" customHeight="1" x14ac:dyDescent="0.2">
      <c r="B269" s="74"/>
      <c r="C269" s="61"/>
      <c r="D269" s="74"/>
      <c r="E269" s="61"/>
      <c r="F269" s="73"/>
      <c r="G269" s="74"/>
      <c r="N269" s="70"/>
      <c r="T269" s="69"/>
      <c r="U269" s="69"/>
      <c r="V269" s="70"/>
      <c r="W269" s="71"/>
      <c r="X269" s="72"/>
      <c r="Y269" s="72"/>
    </row>
    <row r="270" spans="2:25" ht="17.25" customHeight="1" x14ac:dyDescent="0.2">
      <c r="B270" s="74"/>
      <c r="C270" s="61"/>
      <c r="D270" s="74"/>
      <c r="E270" s="61"/>
      <c r="F270" s="73"/>
      <c r="G270" s="74"/>
      <c r="N270" s="70"/>
      <c r="T270" s="69"/>
      <c r="U270" s="69"/>
      <c r="V270" s="70"/>
      <c r="W270" s="71"/>
      <c r="X270" s="72"/>
      <c r="Y270" s="72"/>
    </row>
    <row r="271" spans="2:25" ht="17.25" customHeight="1" x14ac:dyDescent="0.2">
      <c r="B271" s="74"/>
      <c r="C271" s="61"/>
      <c r="D271" s="74"/>
      <c r="E271" s="61"/>
      <c r="F271" s="73"/>
      <c r="G271" s="74"/>
      <c r="N271" s="70"/>
      <c r="T271" s="69"/>
      <c r="U271" s="69"/>
      <c r="V271" s="70"/>
      <c r="W271" s="71"/>
      <c r="X271" s="72"/>
      <c r="Y271" s="72"/>
    </row>
    <row r="272" spans="2:25" ht="17.25" customHeight="1" x14ac:dyDescent="0.2">
      <c r="B272" s="74"/>
      <c r="C272" s="61"/>
      <c r="D272" s="74"/>
      <c r="E272" s="61"/>
      <c r="F272" s="73"/>
      <c r="G272" s="74"/>
      <c r="N272" s="70"/>
      <c r="T272" s="69"/>
      <c r="U272" s="69"/>
      <c r="V272" s="70"/>
      <c r="W272" s="71"/>
      <c r="X272" s="72"/>
      <c r="Y272" s="72"/>
    </row>
    <row r="273" spans="2:25" ht="17.25" customHeight="1" x14ac:dyDescent="0.2">
      <c r="B273" s="74"/>
      <c r="C273" s="61"/>
      <c r="D273" s="74"/>
      <c r="E273" s="61"/>
      <c r="F273" s="73"/>
      <c r="G273" s="74"/>
      <c r="N273" s="70"/>
      <c r="T273" s="69"/>
      <c r="U273" s="69"/>
      <c r="V273" s="70"/>
      <c r="W273" s="71"/>
      <c r="X273" s="72"/>
      <c r="Y273" s="72"/>
    </row>
    <row r="274" spans="2:25" ht="17.25" customHeight="1" x14ac:dyDescent="0.2">
      <c r="B274" s="74"/>
      <c r="C274" s="61"/>
      <c r="D274" s="74"/>
      <c r="E274" s="61"/>
      <c r="F274" s="73"/>
      <c r="G274" s="74"/>
      <c r="N274" s="70"/>
      <c r="T274" s="69"/>
      <c r="U274" s="69"/>
      <c r="V274" s="70"/>
      <c r="W274" s="71"/>
      <c r="X274" s="72"/>
      <c r="Y274" s="72"/>
    </row>
    <row r="275" spans="2:25" ht="17.25" customHeight="1" x14ac:dyDescent="0.2">
      <c r="B275" s="74"/>
      <c r="C275" s="61"/>
      <c r="D275" s="74"/>
      <c r="E275" s="61"/>
      <c r="F275" s="73"/>
      <c r="G275" s="74"/>
      <c r="N275" s="70"/>
      <c r="T275" s="69"/>
      <c r="U275" s="69"/>
      <c r="V275" s="70"/>
      <c r="W275" s="71"/>
      <c r="X275" s="72"/>
      <c r="Y275" s="72"/>
    </row>
    <row r="276" spans="2:25" ht="17.25" customHeight="1" x14ac:dyDescent="0.2">
      <c r="B276" s="74"/>
      <c r="C276" s="61"/>
      <c r="D276" s="74"/>
      <c r="E276" s="61"/>
      <c r="F276" s="73"/>
      <c r="G276" s="74"/>
      <c r="N276" s="70"/>
      <c r="T276" s="69"/>
      <c r="U276" s="69"/>
      <c r="V276" s="70"/>
      <c r="W276" s="71"/>
      <c r="X276" s="72"/>
      <c r="Y276" s="72"/>
    </row>
    <row r="277" spans="2:25" ht="17.25" customHeight="1" x14ac:dyDescent="0.2">
      <c r="B277" s="74"/>
      <c r="C277" s="61"/>
      <c r="D277" s="74"/>
      <c r="E277" s="61"/>
      <c r="F277" s="73"/>
      <c r="G277" s="74"/>
      <c r="N277" s="70"/>
      <c r="T277" s="69"/>
      <c r="U277" s="69"/>
      <c r="V277" s="70"/>
      <c r="W277" s="71"/>
      <c r="X277" s="72"/>
      <c r="Y277" s="72"/>
    </row>
    <row r="278" spans="2:25" ht="17.25" customHeight="1" x14ac:dyDescent="0.2">
      <c r="B278" s="74"/>
      <c r="C278" s="61"/>
      <c r="D278" s="74"/>
      <c r="E278" s="61"/>
      <c r="F278" s="73"/>
      <c r="G278" s="74"/>
      <c r="N278" s="70"/>
      <c r="T278" s="69"/>
      <c r="U278" s="69"/>
      <c r="V278" s="70"/>
      <c r="W278" s="71"/>
      <c r="X278" s="72"/>
      <c r="Y278" s="72"/>
    </row>
    <row r="279" spans="2:25" ht="17.25" customHeight="1" x14ac:dyDescent="0.2">
      <c r="B279" s="74"/>
      <c r="C279" s="61"/>
      <c r="D279" s="74"/>
      <c r="E279" s="61"/>
      <c r="F279" s="73"/>
      <c r="G279" s="74"/>
      <c r="N279" s="70"/>
      <c r="T279" s="69"/>
      <c r="U279" s="69"/>
      <c r="V279" s="70"/>
      <c r="W279" s="71"/>
      <c r="X279" s="72"/>
      <c r="Y279" s="72"/>
    </row>
    <row r="280" spans="2:25" ht="17.25" customHeight="1" x14ac:dyDescent="0.2">
      <c r="B280" s="74"/>
      <c r="C280" s="61"/>
      <c r="D280" s="74"/>
      <c r="E280" s="61"/>
      <c r="F280" s="73"/>
      <c r="G280" s="74"/>
      <c r="N280" s="70"/>
      <c r="T280" s="69"/>
      <c r="U280" s="69"/>
      <c r="V280" s="70"/>
      <c r="W280" s="71"/>
      <c r="X280" s="72"/>
      <c r="Y280" s="72"/>
    </row>
    <row r="281" spans="2:25" ht="17.25" customHeight="1" x14ac:dyDescent="0.2">
      <c r="B281" s="74"/>
      <c r="C281" s="61"/>
      <c r="D281" s="74"/>
      <c r="E281" s="61"/>
      <c r="F281" s="73"/>
      <c r="G281" s="74"/>
      <c r="N281" s="70"/>
      <c r="T281" s="69"/>
      <c r="U281" s="69"/>
      <c r="V281" s="70"/>
      <c r="W281" s="71"/>
      <c r="X281" s="72"/>
      <c r="Y281" s="72"/>
    </row>
    <row r="282" spans="2:25" ht="17.25" customHeight="1" x14ac:dyDescent="0.2">
      <c r="B282" s="74"/>
      <c r="C282" s="61"/>
      <c r="D282" s="74"/>
      <c r="E282" s="61"/>
      <c r="F282" s="73"/>
      <c r="G282" s="74"/>
      <c r="N282" s="70"/>
      <c r="T282" s="69"/>
      <c r="U282" s="69"/>
      <c r="V282" s="70"/>
      <c r="W282" s="71"/>
      <c r="X282" s="72"/>
      <c r="Y282" s="72"/>
    </row>
    <row r="283" spans="2:25" ht="17.25" customHeight="1" x14ac:dyDescent="0.2">
      <c r="B283" s="74"/>
      <c r="C283" s="61"/>
      <c r="D283" s="74"/>
      <c r="E283" s="61"/>
      <c r="F283" s="73"/>
      <c r="G283" s="74"/>
      <c r="N283" s="70"/>
      <c r="T283" s="69"/>
      <c r="U283" s="69"/>
      <c r="V283" s="70"/>
      <c r="W283" s="71"/>
      <c r="X283" s="72"/>
      <c r="Y283" s="72"/>
    </row>
    <row r="284" spans="2:25" ht="17.25" customHeight="1" x14ac:dyDescent="0.2">
      <c r="B284" s="74"/>
      <c r="C284" s="61"/>
      <c r="D284" s="74"/>
      <c r="E284" s="61"/>
      <c r="F284" s="73"/>
      <c r="G284" s="74"/>
      <c r="N284" s="70"/>
      <c r="T284" s="69"/>
      <c r="U284" s="69"/>
      <c r="V284" s="70"/>
      <c r="W284" s="71"/>
      <c r="X284" s="72"/>
      <c r="Y284" s="72"/>
    </row>
    <row r="285" spans="2:25" ht="17.25" customHeight="1" x14ac:dyDescent="0.2">
      <c r="B285" s="74"/>
      <c r="C285" s="61"/>
      <c r="D285" s="74"/>
      <c r="E285" s="61"/>
      <c r="F285" s="73"/>
      <c r="G285" s="74"/>
      <c r="N285" s="70"/>
      <c r="T285" s="69"/>
      <c r="U285" s="69"/>
      <c r="V285" s="70"/>
      <c r="W285" s="71"/>
      <c r="X285" s="72"/>
      <c r="Y285" s="72"/>
    </row>
    <row r="286" spans="2:25" ht="17.25" customHeight="1" x14ac:dyDescent="0.2">
      <c r="B286" s="74"/>
      <c r="C286" s="61"/>
      <c r="D286" s="74"/>
      <c r="E286" s="61"/>
      <c r="F286" s="73"/>
      <c r="G286" s="74"/>
      <c r="N286" s="70"/>
      <c r="T286" s="69"/>
      <c r="U286" s="69"/>
      <c r="V286" s="70"/>
      <c r="W286" s="71"/>
      <c r="X286" s="72"/>
      <c r="Y286" s="72"/>
    </row>
    <row r="287" spans="2:25" ht="17.25" customHeight="1" x14ac:dyDescent="0.2">
      <c r="B287" s="74"/>
      <c r="C287" s="61"/>
      <c r="D287" s="74"/>
      <c r="E287" s="61"/>
      <c r="F287" s="73"/>
      <c r="G287" s="74"/>
      <c r="N287" s="70"/>
      <c r="T287" s="69"/>
      <c r="U287" s="69"/>
      <c r="V287" s="70"/>
      <c r="W287" s="71"/>
      <c r="X287" s="72"/>
      <c r="Y287" s="72"/>
    </row>
    <row r="288" spans="2:25" ht="17.25" customHeight="1" x14ac:dyDescent="0.2">
      <c r="B288" s="74"/>
      <c r="C288" s="61"/>
      <c r="D288" s="74"/>
      <c r="E288" s="61"/>
      <c r="F288" s="73"/>
      <c r="G288" s="74"/>
      <c r="N288" s="70"/>
      <c r="T288" s="69"/>
      <c r="U288" s="69"/>
      <c r="V288" s="70"/>
      <c r="W288" s="71"/>
      <c r="X288" s="72"/>
      <c r="Y288" s="72"/>
    </row>
    <row r="289" spans="2:25" ht="17.25" customHeight="1" x14ac:dyDescent="0.2">
      <c r="B289" s="74"/>
      <c r="C289" s="61"/>
      <c r="D289" s="74"/>
      <c r="E289" s="61"/>
      <c r="F289" s="73"/>
      <c r="G289" s="74"/>
      <c r="N289" s="70"/>
      <c r="T289" s="69"/>
      <c r="U289" s="69"/>
      <c r="V289" s="70"/>
      <c r="W289" s="71"/>
      <c r="X289" s="72"/>
      <c r="Y289" s="72"/>
    </row>
    <row r="290" spans="2:25" ht="17.25" customHeight="1" x14ac:dyDescent="0.2">
      <c r="B290" s="74"/>
      <c r="C290" s="61"/>
      <c r="D290" s="74"/>
      <c r="E290" s="61"/>
      <c r="F290" s="73"/>
      <c r="G290" s="74"/>
      <c r="N290" s="70"/>
      <c r="T290" s="69"/>
      <c r="U290" s="69"/>
      <c r="V290" s="70"/>
      <c r="W290" s="71"/>
      <c r="X290" s="72"/>
      <c r="Y290" s="72"/>
    </row>
    <row r="291" spans="2:25" ht="17.25" customHeight="1" x14ac:dyDescent="0.2">
      <c r="B291" s="74"/>
      <c r="C291" s="61"/>
      <c r="D291" s="74"/>
      <c r="E291" s="61"/>
      <c r="F291" s="73"/>
      <c r="G291" s="74"/>
      <c r="N291" s="70"/>
      <c r="T291" s="69"/>
      <c r="U291" s="69"/>
      <c r="V291" s="70"/>
      <c r="W291" s="71"/>
      <c r="X291" s="72"/>
      <c r="Y291" s="72"/>
    </row>
    <row r="292" spans="2:25" ht="17.25" customHeight="1" x14ac:dyDescent="0.2">
      <c r="B292" s="74"/>
      <c r="C292" s="61"/>
      <c r="D292" s="74"/>
      <c r="E292" s="61"/>
      <c r="F292" s="73"/>
      <c r="G292" s="74"/>
      <c r="N292" s="70"/>
      <c r="T292" s="69"/>
      <c r="U292" s="69"/>
      <c r="V292" s="70"/>
      <c r="W292" s="71"/>
      <c r="X292" s="72"/>
      <c r="Y292" s="72"/>
    </row>
    <row r="293" spans="2:25" ht="17.25" customHeight="1" x14ac:dyDescent="0.2">
      <c r="B293" s="74"/>
      <c r="C293" s="61"/>
      <c r="D293" s="74"/>
      <c r="E293" s="61"/>
      <c r="F293" s="73"/>
      <c r="G293" s="74"/>
      <c r="N293" s="70"/>
      <c r="T293" s="69"/>
      <c r="U293" s="69"/>
      <c r="V293" s="70"/>
      <c r="W293" s="71"/>
      <c r="X293" s="72"/>
      <c r="Y293" s="72"/>
    </row>
    <row r="294" spans="2:25" ht="17.25" customHeight="1" x14ac:dyDescent="0.2">
      <c r="B294" s="74"/>
      <c r="C294" s="61"/>
      <c r="D294" s="74"/>
      <c r="E294" s="61"/>
      <c r="F294" s="73"/>
      <c r="G294" s="74"/>
      <c r="N294" s="70"/>
      <c r="T294" s="69"/>
      <c r="U294" s="69"/>
      <c r="V294" s="70"/>
      <c r="W294" s="71"/>
      <c r="X294" s="72"/>
      <c r="Y294" s="72"/>
    </row>
    <row r="295" spans="2:25" ht="17.25" customHeight="1" x14ac:dyDescent="0.2">
      <c r="B295" s="74"/>
      <c r="C295" s="61"/>
      <c r="D295" s="74"/>
      <c r="E295" s="61"/>
      <c r="F295" s="73"/>
      <c r="G295" s="74"/>
      <c r="N295" s="70"/>
      <c r="T295" s="69"/>
      <c r="U295" s="69"/>
      <c r="V295" s="70"/>
      <c r="W295" s="71"/>
      <c r="X295" s="72"/>
      <c r="Y295" s="72"/>
    </row>
    <row r="296" spans="2:25" ht="17.25" customHeight="1" x14ac:dyDescent="0.2">
      <c r="B296" s="74"/>
      <c r="C296" s="61"/>
      <c r="D296" s="74"/>
      <c r="E296" s="61"/>
      <c r="F296" s="73"/>
      <c r="G296" s="74"/>
      <c r="N296" s="70"/>
      <c r="T296" s="69"/>
      <c r="U296" s="69"/>
      <c r="V296" s="70"/>
      <c r="W296" s="71"/>
      <c r="X296" s="72"/>
      <c r="Y296" s="72"/>
    </row>
    <row r="297" spans="2:25" ht="17.25" customHeight="1" x14ac:dyDescent="0.2">
      <c r="B297" s="74"/>
      <c r="C297" s="61"/>
      <c r="D297" s="74"/>
      <c r="E297" s="61"/>
      <c r="F297" s="73"/>
      <c r="G297" s="74"/>
      <c r="N297" s="70"/>
      <c r="T297" s="69"/>
      <c r="U297" s="69"/>
      <c r="V297" s="70"/>
      <c r="W297" s="71"/>
      <c r="X297" s="72"/>
      <c r="Y297" s="72"/>
    </row>
    <row r="298" spans="2:25" ht="17.25" customHeight="1" x14ac:dyDescent="0.2">
      <c r="B298" s="74"/>
      <c r="C298" s="61"/>
      <c r="D298" s="74"/>
      <c r="E298" s="61"/>
      <c r="F298" s="73"/>
      <c r="G298" s="74"/>
      <c r="N298" s="70"/>
      <c r="T298" s="69"/>
      <c r="U298" s="69"/>
      <c r="V298" s="70"/>
      <c r="W298" s="71"/>
      <c r="X298" s="72"/>
      <c r="Y298" s="72"/>
    </row>
    <row r="299" spans="2:25" ht="17.25" customHeight="1" x14ac:dyDescent="0.2">
      <c r="B299" s="74"/>
      <c r="C299" s="61"/>
      <c r="D299" s="74"/>
      <c r="E299" s="61"/>
      <c r="F299" s="73"/>
      <c r="G299" s="74"/>
      <c r="N299" s="70"/>
      <c r="T299" s="69"/>
      <c r="U299" s="69"/>
      <c r="V299" s="70"/>
      <c r="W299" s="71"/>
      <c r="X299" s="72"/>
      <c r="Y299" s="72"/>
    </row>
    <row r="300" spans="2:25" ht="17.25" customHeight="1" x14ac:dyDescent="0.2">
      <c r="B300" s="74"/>
      <c r="C300" s="61"/>
      <c r="D300" s="74"/>
      <c r="E300" s="61"/>
      <c r="F300" s="73"/>
      <c r="G300" s="74"/>
      <c r="N300" s="70"/>
      <c r="T300" s="69"/>
      <c r="U300" s="69"/>
      <c r="V300" s="70"/>
      <c r="W300" s="71"/>
      <c r="X300" s="72"/>
      <c r="Y300" s="72"/>
    </row>
    <row r="301" spans="2:25" ht="17.25" customHeight="1" x14ac:dyDescent="0.2">
      <c r="B301" s="74"/>
      <c r="C301" s="61"/>
      <c r="D301" s="74"/>
      <c r="E301" s="61"/>
      <c r="F301" s="73"/>
      <c r="G301" s="74"/>
      <c r="N301" s="70"/>
      <c r="T301" s="69"/>
      <c r="U301" s="69"/>
      <c r="V301" s="70"/>
      <c r="W301" s="71"/>
      <c r="X301" s="72"/>
      <c r="Y301" s="72"/>
    </row>
    <row r="302" spans="2:25" ht="17.25" customHeight="1" x14ac:dyDescent="0.2">
      <c r="B302" s="74"/>
      <c r="C302" s="61"/>
      <c r="D302" s="74"/>
      <c r="E302" s="61"/>
      <c r="F302" s="73"/>
      <c r="G302" s="74"/>
      <c r="N302" s="70"/>
      <c r="T302" s="69"/>
      <c r="U302" s="69"/>
      <c r="V302" s="70"/>
      <c r="W302" s="71"/>
      <c r="X302" s="72"/>
      <c r="Y302" s="72"/>
    </row>
    <row r="303" spans="2:25" ht="17.25" customHeight="1" x14ac:dyDescent="0.2">
      <c r="B303" s="74"/>
      <c r="C303" s="61"/>
      <c r="D303" s="74"/>
      <c r="E303" s="61"/>
      <c r="F303" s="73"/>
      <c r="G303" s="74"/>
      <c r="N303" s="70"/>
      <c r="T303" s="69"/>
      <c r="U303" s="69"/>
      <c r="V303" s="70"/>
      <c r="W303" s="71"/>
      <c r="X303" s="72"/>
      <c r="Y303" s="72"/>
    </row>
    <row r="304" spans="2:25" ht="17.25" customHeight="1" x14ac:dyDescent="0.2">
      <c r="B304" s="74"/>
      <c r="C304" s="61"/>
      <c r="D304" s="74"/>
      <c r="E304" s="61"/>
      <c r="F304" s="73"/>
      <c r="G304" s="74"/>
      <c r="N304" s="70"/>
      <c r="T304" s="69"/>
      <c r="U304" s="69"/>
      <c r="V304" s="70"/>
      <c r="W304" s="71"/>
      <c r="X304" s="72"/>
      <c r="Y304" s="72"/>
    </row>
    <row r="305" spans="2:25" ht="17.25" customHeight="1" x14ac:dyDescent="0.2">
      <c r="B305" s="74"/>
      <c r="C305" s="61"/>
      <c r="D305" s="74"/>
      <c r="E305" s="61"/>
      <c r="F305" s="73"/>
      <c r="G305" s="74"/>
      <c r="N305" s="70"/>
      <c r="T305" s="69"/>
      <c r="U305" s="69"/>
      <c r="V305" s="70"/>
      <c r="W305" s="71"/>
      <c r="X305" s="72"/>
      <c r="Y305" s="72"/>
    </row>
    <row r="306" spans="2:25" ht="17.25" customHeight="1" x14ac:dyDescent="0.2">
      <c r="B306" s="74"/>
      <c r="C306" s="61"/>
      <c r="D306" s="74"/>
      <c r="E306" s="61"/>
      <c r="F306" s="73"/>
      <c r="G306" s="74"/>
      <c r="N306" s="70"/>
      <c r="T306" s="69"/>
      <c r="U306" s="69"/>
      <c r="V306" s="70"/>
      <c r="W306" s="71"/>
      <c r="X306" s="72"/>
      <c r="Y306" s="72"/>
    </row>
    <row r="307" spans="2:25" ht="17.25" customHeight="1" x14ac:dyDescent="0.2">
      <c r="B307" s="74"/>
      <c r="C307" s="61"/>
      <c r="D307" s="74"/>
      <c r="E307" s="61"/>
      <c r="F307" s="73"/>
      <c r="G307" s="74"/>
      <c r="N307" s="70"/>
      <c r="T307" s="69"/>
      <c r="U307" s="69"/>
      <c r="V307" s="70"/>
      <c r="W307" s="71"/>
      <c r="X307" s="72"/>
      <c r="Y307" s="72"/>
    </row>
    <row r="308" spans="2:25" ht="17.25" customHeight="1" x14ac:dyDescent="0.2">
      <c r="B308" s="74"/>
      <c r="C308" s="61"/>
      <c r="D308" s="74"/>
      <c r="E308" s="61"/>
      <c r="F308" s="73"/>
      <c r="G308" s="74"/>
      <c r="N308" s="70"/>
      <c r="T308" s="69"/>
      <c r="U308" s="69"/>
      <c r="V308" s="70"/>
      <c r="W308" s="71"/>
      <c r="X308" s="72"/>
      <c r="Y308" s="72"/>
    </row>
    <row r="309" spans="2:25" ht="17.25" customHeight="1" x14ac:dyDescent="0.2">
      <c r="B309" s="74"/>
      <c r="C309" s="61"/>
      <c r="D309" s="74"/>
      <c r="E309" s="61"/>
      <c r="F309" s="73"/>
      <c r="G309" s="74"/>
      <c r="N309" s="70"/>
      <c r="T309" s="69"/>
      <c r="U309" s="69"/>
      <c r="V309" s="70"/>
      <c r="W309" s="71"/>
      <c r="X309" s="72"/>
      <c r="Y309" s="72"/>
    </row>
    <row r="310" spans="2:25" ht="17.25" customHeight="1" x14ac:dyDescent="0.2">
      <c r="B310" s="74"/>
      <c r="C310" s="61"/>
      <c r="D310" s="74"/>
      <c r="E310" s="61"/>
      <c r="F310" s="73"/>
      <c r="G310" s="74"/>
      <c r="N310" s="70"/>
      <c r="T310" s="69"/>
      <c r="U310" s="69"/>
      <c r="V310" s="70"/>
      <c r="W310" s="71"/>
      <c r="X310" s="72"/>
      <c r="Y310" s="72"/>
    </row>
    <row r="311" spans="2:25" ht="17.25" customHeight="1" x14ac:dyDescent="0.2">
      <c r="B311" s="74"/>
      <c r="C311" s="61"/>
      <c r="D311" s="74"/>
      <c r="E311" s="61"/>
      <c r="F311" s="73"/>
      <c r="G311" s="74"/>
      <c r="N311" s="70"/>
      <c r="T311" s="69"/>
      <c r="U311" s="69"/>
      <c r="V311" s="70"/>
      <c r="W311" s="71"/>
      <c r="X311" s="72"/>
      <c r="Y311" s="72"/>
    </row>
    <row r="312" spans="2:25" ht="17.25" customHeight="1" x14ac:dyDescent="0.2">
      <c r="B312" s="74"/>
      <c r="C312" s="61"/>
      <c r="D312" s="74"/>
      <c r="E312" s="61"/>
      <c r="F312" s="73"/>
      <c r="G312" s="74"/>
      <c r="N312" s="70"/>
      <c r="T312" s="69"/>
      <c r="U312" s="69"/>
      <c r="V312" s="70"/>
      <c r="W312" s="71"/>
      <c r="X312" s="72"/>
      <c r="Y312" s="72"/>
    </row>
    <row r="313" spans="2:25" ht="17.25" customHeight="1" x14ac:dyDescent="0.2">
      <c r="B313" s="74"/>
      <c r="C313" s="61"/>
      <c r="D313" s="74"/>
      <c r="E313" s="61"/>
      <c r="F313" s="73"/>
      <c r="G313" s="74"/>
      <c r="N313" s="70"/>
      <c r="T313" s="69"/>
      <c r="U313" s="69"/>
      <c r="V313" s="70"/>
      <c r="W313" s="71"/>
      <c r="X313" s="72"/>
      <c r="Y313" s="72"/>
    </row>
    <row r="314" spans="2:25" ht="17.25" customHeight="1" x14ac:dyDescent="0.2">
      <c r="B314" s="74"/>
      <c r="C314" s="61"/>
      <c r="D314" s="74"/>
      <c r="E314" s="61"/>
      <c r="F314" s="73"/>
      <c r="G314" s="74"/>
      <c r="N314" s="70"/>
      <c r="T314" s="69"/>
      <c r="U314" s="69"/>
      <c r="V314" s="70"/>
      <c r="W314" s="71"/>
      <c r="X314" s="72"/>
      <c r="Y314" s="72"/>
    </row>
    <row r="315" spans="2:25" ht="17.25" customHeight="1" x14ac:dyDescent="0.2">
      <c r="B315" s="74"/>
      <c r="C315" s="61"/>
      <c r="D315" s="74"/>
      <c r="E315" s="61"/>
      <c r="F315" s="73"/>
      <c r="G315" s="74"/>
      <c r="N315" s="70"/>
      <c r="T315" s="69"/>
      <c r="U315" s="69"/>
      <c r="V315" s="70"/>
      <c r="W315" s="71"/>
      <c r="X315" s="72"/>
      <c r="Y315" s="72"/>
    </row>
    <row r="316" spans="2:25" ht="17.25" customHeight="1" x14ac:dyDescent="0.2">
      <c r="B316" s="74"/>
      <c r="C316" s="61"/>
      <c r="D316" s="74"/>
      <c r="E316" s="61"/>
      <c r="F316" s="73"/>
      <c r="G316" s="74"/>
      <c r="N316" s="70"/>
      <c r="T316" s="69"/>
      <c r="U316" s="69"/>
      <c r="V316" s="70"/>
      <c r="W316" s="71"/>
      <c r="X316" s="72"/>
      <c r="Y316" s="72"/>
    </row>
    <row r="317" spans="2:25" ht="17.25" customHeight="1" x14ac:dyDescent="0.2">
      <c r="B317" s="74"/>
      <c r="C317" s="61"/>
      <c r="D317" s="74"/>
      <c r="E317" s="61"/>
      <c r="F317" s="73"/>
      <c r="G317" s="74"/>
      <c r="N317" s="70"/>
      <c r="T317" s="69"/>
      <c r="U317" s="69"/>
      <c r="V317" s="70"/>
      <c r="W317" s="71"/>
      <c r="X317" s="72"/>
      <c r="Y317" s="72"/>
    </row>
    <row r="318" spans="2:25" ht="17.25" customHeight="1" x14ac:dyDescent="0.2">
      <c r="B318" s="74"/>
      <c r="C318" s="61"/>
      <c r="D318" s="74"/>
      <c r="E318" s="61"/>
      <c r="F318" s="73"/>
      <c r="G318" s="74"/>
      <c r="N318" s="70"/>
      <c r="T318" s="69"/>
      <c r="U318" s="69"/>
      <c r="V318" s="70"/>
      <c r="W318" s="71"/>
      <c r="X318" s="72"/>
      <c r="Y318" s="72"/>
    </row>
    <row r="319" spans="2:25" ht="17.25" customHeight="1" x14ac:dyDescent="0.2">
      <c r="B319" s="74"/>
      <c r="C319" s="61"/>
      <c r="D319" s="74"/>
      <c r="E319" s="61"/>
      <c r="F319" s="73"/>
      <c r="G319" s="74"/>
      <c r="N319" s="70"/>
      <c r="T319" s="69"/>
      <c r="U319" s="69"/>
      <c r="V319" s="70"/>
      <c r="W319" s="71"/>
      <c r="X319" s="72"/>
      <c r="Y319" s="72"/>
    </row>
    <row r="320" spans="2:25" ht="17.25" customHeight="1" x14ac:dyDescent="0.2">
      <c r="B320" s="74"/>
      <c r="C320" s="61"/>
      <c r="D320" s="74"/>
      <c r="E320" s="61"/>
      <c r="F320" s="73"/>
      <c r="G320" s="74"/>
      <c r="N320" s="70"/>
      <c r="T320" s="69"/>
      <c r="U320" s="69"/>
      <c r="V320" s="70"/>
      <c r="W320" s="71"/>
      <c r="X320" s="72"/>
      <c r="Y320" s="72"/>
    </row>
    <row r="321" spans="2:25" ht="17.25" customHeight="1" x14ac:dyDescent="0.2">
      <c r="B321" s="74"/>
      <c r="C321" s="61"/>
      <c r="D321" s="74"/>
      <c r="E321" s="61"/>
      <c r="F321" s="73"/>
      <c r="G321" s="74"/>
      <c r="N321" s="70"/>
      <c r="T321" s="69"/>
      <c r="U321" s="69"/>
      <c r="V321" s="70"/>
      <c r="W321" s="71"/>
      <c r="X321" s="72"/>
      <c r="Y321" s="72"/>
    </row>
    <row r="322" spans="2:25" ht="17.25" customHeight="1" x14ac:dyDescent="0.2">
      <c r="B322" s="74"/>
      <c r="C322" s="61"/>
      <c r="D322" s="74"/>
      <c r="E322" s="61"/>
      <c r="F322" s="73"/>
      <c r="G322" s="74"/>
      <c r="N322" s="70"/>
      <c r="T322" s="69"/>
      <c r="U322" s="69"/>
      <c r="V322" s="70"/>
      <c r="W322" s="71"/>
      <c r="X322" s="72"/>
      <c r="Y322" s="72"/>
    </row>
    <row r="323" spans="2:25" ht="17.25" customHeight="1" x14ac:dyDescent="0.2">
      <c r="B323" s="74"/>
      <c r="C323" s="61"/>
      <c r="D323" s="74"/>
      <c r="E323" s="61"/>
      <c r="F323" s="73"/>
      <c r="G323" s="74"/>
      <c r="N323" s="70"/>
      <c r="T323" s="69"/>
      <c r="U323" s="69"/>
      <c r="V323" s="70"/>
      <c r="W323" s="71"/>
      <c r="X323" s="72"/>
      <c r="Y323" s="72"/>
    </row>
    <row r="324" spans="2:25" ht="17.25" customHeight="1" x14ac:dyDescent="0.2">
      <c r="B324" s="74"/>
      <c r="C324" s="61"/>
      <c r="D324" s="74"/>
      <c r="E324" s="61"/>
      <c r="F324" s="73"/>
      <c r="G324" s="74"/>
      <c r="N324" s="70"/>
      <c r="T324" s="69"/>
      <c r="U324" s="69"/>
      <c r="V324" s="70"/>
      <c r="W324" s="71"/>
      <c r="X324" s="72"/>
      <c r="Y324" s="72"/>
    </row>
    <row r="325" spans="2:25" ht="17.25" customHeight="1" x14ac:dyDescent="0.2">
      <c r="B325" s="74"/>
      <c r="C325" s="61"/>
      <c r="D325" s="74"/>
      <c r="E325" s="61"/>
      <c r="F325" s="73"/>
      <c r="G325" s="74"/>
      <c r="N325" s="70"/>
      <c r="T325" s="69"/>
      <c r="U325" s="69"/>
      <c r="V325" s="70"/>
      <c r="W325" s="71"/>
      <c r="X325" s="72"/>
      <c r="Y325" s="72"/>
    </row>
    <row r="326" spans="2:25" ht="17.25" customHeight="1" x14ac:dyDescent="0.2">
      <c r="B326" s="74"/>
      <c r="C326" s="61"/>
      <c r="D326" s="74"/>
      <c r="E326" s="61"/>
      <c r="F326" s="73"/>
      <c r="G326" s="74"/>
      <c r="N326" s="70"/>
      <c r="T326" s="69"/>
      <c r="U326" s="69"/>
      <c r="V326" s="70"/>
      <c r="W326" s="71"/>
      <c r="X326" s="72"/>
      <c r="Y326" s="72"/>
    </row>
    <row r="327" spans="2:25" ht="17.25" customHeight="1" x14ac:dyDescent="0.2">
      <c r="B327" s="74"/>
      <c r="C327" s="61"/>
      <c r="D327" s="74"/>
      <c r="E327" s="61"/>
      <c r="F327" s="73"/>
      <c r="G327" s="74"/>
      <c r="N327" s="70"/>
      <c r="T327" s="69"/>
      <c r="U327" s="69"/>
      <c r="V327" s="70"/>
      <c r="W327" s="71"/>
      <c r="X327" s="72"/>
      <c r="Y327" s="72"/>
    </row>
    <row r="328" spans="2:25" ht="17.25" customHeight="1" x14ac:dyDescent="0.2">
      <c r="B328" s="74"/>
      <c r="C328" s="61"/>
      <c r="D328" s="74"/>
      <c r="E328" s="61"/>
      <c r="F328" s="73"/>
      <c r="G328" s="74"/>
      <c r="N328" s="70"/>
      <c r="T328" s="69"/>
      <c r="U328" s="69"/>
      <c r="V328" s="70"/>
      <c r="W328" s="71"/>
      <c r="X328" s="72"/>
      <c r="Y328" s="72"/>
    </row>
    <row r="329" spans="2:25" ht="17.25" customHeight="1" x14ac:dyDescent="0.2">
      <c r="B329" s="74"/>
      <c r="C329" s="61"/>
      <c r="D329" s="74"/>
      <c r="E329" s="61"/>
      <c r="F329" s="73"/>
      <c r="G329" s="74"/>
      <c r="N329" s="70"/>
      <c r="T329" s="69"/>
      <c r="U329" s="69"/>
      <c r="V329" s="70"/>
      <c r="W329" s="71"/>
      <c r="X329" s="72"/>
      <c r="Y329" s="72"/>
    </row>
    <row r="330" spans="2:25" ht="17.25" customHeight="1" x14ac:dyDescent="0.2">
      <c r="B330" s="74"/>
      <c r="C330" s="61"/>
      <c r="D330" s="74"/>
      <c r="E330" s="61"/>
      <c r="F330" s="73"/>
      <c r="G330" s="74"/>
      <c r="N330" s="70"/>
      <c r="T330" s="69"/>
      <c r="U330" s="69"/>
      <c r="V330" s="70"/>
      <c r="W330" s="71"/>
      <c r="X330" s="72"/>
      <c r="Y330" s="72"/>
    </row>
    <row r="331" spans="2:25" ht="17.25" customHeight="1" x14ac:dyDescent="0.2">
      <c r="B331" s="74"/>
      <c r="C331" s="61"/>
      <c r="D331" s="74"/>
      <c r="E331" s="61"/>
      <c r="F331" s="73"/>
      <c r="G331" s="74"/>
      <c r="N331" s="70"/>
      <c r="T331" s="69"/>
      <c r="U331" s="69"/>
      <c r="V331" s="70"/>
      <c r="W331" s="71"/>
      <c r="X331" s="72"/>
      <c r="Y331" s="72"/>
    </row>
    <row r="332" spans="2:25" ht="17.25" customHeight="1" x14ac:dyDescent="0.2">
      <c r="B332" s="74"/>
      <c r="C332" s="61"/>
      <c r="D332" s="74"/>
      <c r="E332" s="61"/>
      <c r="F332" s="73"/>
      <c r="G332" s="74"/>
      <c r="N332" s="70"/>
      <c r="T332" s="69"/>
      <c r="U332" s="69"/>
      <c r="V332" s="70"/>
      <c r="W332" s="71"/>
      <c r="X332" s="72"/>
      <c r="Y332" s="72"/>
    </row>
    <row r="333" spans="2:25" ht="17.25" customHeight="1" x14ac:dyDescent="0.2">
      <c r="B333" s="74"/>
      <c r="C333" s="61"/>
      <c r="D333" s="74"/>
      <c r="E333" s="61"/>
      <c r="F333" s="73"/>
      <c r="G333" s="74"/>
      <c r="N333" s="70"/>
      <c r="T333" s="69"/>
      <c r="U333" s="69"/>
      <c r="V333" s="70"/>
      <c r="W333" s="71"/>
      <c r="X333" s="72"/>
      <c r="Y333" s="72"/>
    </row>
    <row r="334" spans="2:25" ht="17.25" customHeight="1" x14ac:dyDescent="0.2">
      <c r="B334" s="74"/>
      <c r="C334" s="61"/>
      <c r="D334" s="74"/>
      <c r="E334" s="61"/>
      <c r="F334" s="73"/>
      <c r="G334" s="74"/>
      <c r="N334" s="70"/>
      <c r="T334" s="69"/>
      <c r="U334" s="69"/>
      <c r="V334" s="70"/>
      <c r="W334" s="71"/>
      <c r="X334" s="72"/>
      <c r="Y334" s="72"/>
    </row>
    <row r="335" spans="2:25" ht="17.25" customHeight="1" x14ac:dyDescent="0.2">
      <c r="B335" s="74"/>
      <c r="C335" s="61"/>
      <c r="D335" s="74"/>
      <c r="E335" s="61"/>
      <c r="F335" s="73"/>
      <c r="G335" s="74"/>
      <c r="N335" s="70"/>
      <c r="T335" s="69"/>
      <c r="U335" s="69"/>
      <c r="V335" s="70"/>
      <c r="W335" s="71"/>
      <c r="X335" s="72"/>
      <c r="Y335" s="72"/>
    </row>
    <row r="336" spans="2:25" ht="17.25" customHeight="1" x14ac:dyDescent="0.2">
      <c r="B336" s="74"/>
      <c r="C336" s="61"/>
      <c r="D336" s="74"/>
      <c r="E336" s="61"/>
      <c r="F336" s="73"/>
      <c r="G336" s="74"/>
      <c r="N336" s="70"/>
      <c r="T336" s="69"/>
      <c r="U336" s="69"/>
      <c r="V336" s="70"/>
      <c r="W336" s="71"/>
      <c r="X336" s="72"/>
      <c r="Y336" s="72"/>
    </row>
    <row r="337" spans="2:25" ht="17.25" customHeight="1" x14ac:dyDescent="0.2">
      <c r="B337" s="74"/>
      <c r="C337" s="61"/>
      <c r="D337" s="74"/>
      <c r="E337" s="61"/>
      <c r="F337" s="73"/>
      <c r="G337" s="74"/>
      <c r="N337" s="70"/>
      <c r="T337" s="69"/>
      <c r="U337" s="69"/>
      <c r="V337" s="70"/>
      <c r="W337" s="71"/>
      <c r="X337" s="72"/>
      <c r="Y337" s="72"/>
    </row>
    <row r="338" spans="2:25" ht="17.25" customHeight="1" x14ac:dyDescent="0.2">
      <c r="B338" s="74"/>
      <c r="C338" s="61"/>
      <c r="D338" s="74"/>
      <c r="E338" s="61"/>
      <c r="F338" s="73"/>
      <c r="G338" s="74"/>
      <c r="N338" s="70"/>
      <c r="T338" s="69"/>
      <c r="U338" s="69"/>
      <c r="V338" s="70"/>
      <c r="W338" s="71"/>
      <c r="X338" s="72"/>
      <c r="Y338" s="72"/>
    </row>
    <row r="339" spans="2:25" ht="17.25" customHeight="1" x14ac:dyDescent="0.2">
      <c r="B339" s="74"/>
      <c r="C339" s="61"/>
      <c r="D339" s="74"/>
      <c r="E339" s="61"/>
      <c r="F339" s="73"/>
      <c r="G339" s="74"/>
      <c r="N339" s="70"/>
      <c r="T339" s="69"/>
      <c r="U339" s="69"/>
      <c r="V339" s="70"/>
      <c r="W339" s="71"/>
      <c r="X339" s="72"/>
      <c r="Y339" s="72"/>
    </row>
    <row r="340" spans="2:25" ht="17.25" customHeight="1" x14ac:dyDescent="0.2">
      <c r="B340" s="74"/>
      <c r="C340" s="61"/>
      <c r="D340" s="74"/>
      <c r="E340" s="61"/>
      <c r="F340" s="73"/>
      <c r="G340" s="74"/>
      <c r="N340" s="70"/>
      <c r="T340" s="69"/>
      <c r="U340" s="69"/>
      <c r="V340" s="70"/>
      <c r="W340" s="71"/>
      <c r="X340" s="72"/>
      <c r="Y340" s="72"/>
    </row>
    <row r="341" spans="2:25" ht="17.25" customHeight="1" x14ac:dyDescent="0.2">
      <c r="B341" s="74"/>
      <c r="C341" s="61"/>
      <c r="D341" s="74"/>
      <c r="E341" s="61"/>
      <c r="F341" s="73"/>
      <c r="G341" s="74"/>
      <c r="N341" s="70"/>
      <c r="T341" s="69"/>
      <c r="U341" s="69"/>
      <c r="V341" s="70"/>
      <c r="W341" s="71"/>
      <c r="X341" s="72"/>
      <c r="Y341" s="72"/>
    </row>
    <row r="342" spans="2:25" ht="17.25" customHeight="1" x14ac:dyDescent="0.2">
      <c r="B342" s="74"/>
      <c r="C342" s="61"/>
      <c r="D342" s="74"/>
      <c r="E342" s="61"/>
      <c r="F342" s="73"/>
      <c r="G342" s="74"/>
      <c r="N342" s="70"/>
      <c r="T342" s="69"/>
      <c r="U342" s="69"/>
      <c r="V342" s="70"/>
      <c r="W342" s="71"/>
      <c r="X342" s="72"/>
      <c r="Y342" s="72"/>
    </row>
    <row r="343" spans="2:25" ht="17.25" customHeight="1" x14ac:dyDescent="0.2">
      <c r="B343" s="74"/>
      <c r="C343" s="61"/>
      <c r="D343" s="74"/>
      <c r="E343" s="61"/>
      <c r="F343" s="73"/>
      <c r="G343" s="74"/>
      <c r="N343" s="70"/>
      <c r="T343" s="69"/>
      <c r="U343" s="69"/>
      <c r="V343" s="70"/>
      <c r="W343" s="71"/>
      <c r="X343" s="72"/>
      <c r="Y343" s="72"/>
    </row>
    <row r="344" spans="2:25" ht="17.25" customHeight="1" x14ac:dyDescent="0.2">
      <c r="B344" s="74"/>
      <c r="C344" s="61"/>
      <c r="D344" s="74"/>
      <c r="E344" s="61"/>
      <c r="F344" s="73"/>
      <c r="G344" s="74"/>
      <c r="N344" s="70"/>
      <c r="T344" s="69"/>
      <c r="U344" s="69"/>
      <c r="V344" s="70"/>
      <c r="W344" s="71"/>
      <c r="X344" s="72"/>
      <c r="Y344" s="72"/>
    </row>
    <row r="345" spans="2:25" ht="17.25" customHeight="1" x14ac:dyDescent="0.2">
      <c r="B345" s="74"/>
      <c r="C345" s="61"/>
      <c r="D345" s="74"/>
      <c r="E345" s="61"/>
      <c r="F345" s="73"/>
      <c r="G345" s="74"/>
      <c r="N345" s="70"/>
      <c r="T345" s="69"/>
      <c r="U345" s="69"/>
      <c r="V345" s="70"/>
      <c r="W345" s="71"/>
      <c r="X345" s="72"/>
      <c r="Y345" s="72"/>
    </row>
    <row r="346" spans="2:25" ht="17.25" customHeight="1" x14ac:dyDescent="0.2">
      <c r="B346" s="74"/>
      <c r="C346" s="61"/>
      <c r="D346" s="74"/>
      <c r="E346" s="61"/>
      <c r="F346" s="73"/>
      <c r="G346" s="74"/>
      <c r="N346" s="70"/>
      <c r="T346" s="69"/>
      <c r="U346" s="69"/>
      <c r="V346" s="70"/>
      <c r="W346" s="71"/>
      <c r="X346" s="72"/>
      <c r="Y346" s="72"/>
    </row>
    <row r="347" spans="2:25" ht="17.25" customHeight="1" x14ac:dyDescent="0.2">
      <c r="B347" s="74"/>
      <c r="C347" s="61"/>
      <c r="D347" s="74"/>
      <c r="E347" s="61"/>
      <c r="F347" s="73"/>
      <c r="G347" s="74"/>
      <c r="N347" s="70"/>
      <c r="T347" s="69"/>
      <c r="U347" s="69"/>
      <c r="V347" s="70"/>
      <c r="W347" s="71"/>
      <c r="X347" s="72"/>
      <c r="Y347" s="72"/>
    </row>
    <row r="348" spans="2:25" ht="17.25" customHeight="1" x14ac:dyDescent="0.2">
      <c r="B348" s="74"/>
      <c r="C348" s="61"/>
      <c r="D348" s="74"/>
      <c r="E348" s="61"/>
      <c r="F348" s="73"/>
      <c r="G348" s="74"/>
      <c r="N348" s="70"/>
      <c r="T348" s="69"/>
      <c r="U348" s="69"/>
      <c r="V348" s="70"/>
      <c r="W348" s="71"/>
      <c r="X348" s="72"/>
      <c r="Y348" s="72"/>
    </row>
    <row r="349" spans="2:25" ht="17.25" customHeight="1" x14ac:dyDescent="0.2">
      <c r="B349" s="74"/>
      <c r="C349" s="61"/>
      <c r="D349" s="74"/>
      <c r="E349" s="61"/>
      <c r="F349" s="73"/>
      <c r="G349" s="74"/>
      <c r="N349" s="70"/>
      <c r="T349" s="69"/>
      <c r="U349" s="69"/>
      <c r="V349" s="70"/>
      <c r="W349" s="71"/>
      <c r="X349" s="72"/>
      <c r="Y349" s="72"/>
    </row>
    <row r="350" spans="2:25" ht="17.25" customHeight="1" x14ac:dyDescent="0.2">
      <c r="B350" s="74"/>
      <c r="C350" s="61"/>
      <c r="D350" s="74"/>
      <c r="E350" s="61"/>
      <c r="F350" s="73"/>
      <c r="G350" s="74"/>
      <c r="N350" s="70"/>
      <c r="T350" s="69"/>
      <c r="U350" s="69"/>
      <c r="V350" s="70"/>
      <c r="W350" s="71"/>
      <c r="X350" s="72"/>
      <c r="Y350" s="72"/>
    </row>
    <row r="351" spans="2:25" ht="17.25" customHeight="1" x14ac:dyDescent="0.2">
      <c r="B351" s="74"/>
      <c r="C351" s="61"/>
      <c r="D351" s="74"/>
      <c r="E351" s="61"/>
      <c r="F351" s="73"/>
      <c r="G351" s="74"/>
      <c r="N351" s="70"/>
      <c r="T351" s="69"/>
      <c r="U351" s="69"/>
      <c r="V351" s="70"/>
      <c r="W351" s="71"/>
      <c r="X351" s="72"/>
      <c r="Y351" s="72"/>
    </row>
    <row r="352" spans="2:25" ht="17.25" customHeight="1" x14ac:dyDescent="0.2">
      <c r="B352" s="74"/>
      <c r="C352" s="61"/>
      <c r="D352" s="74"/>
      <c r="E352" s="61"/>
      <c r="F352" s="73"/>
      <c r="G352" s="74"/>
      <c r="N352" s="70"/>
      <c r="T352" s="69"/>
      <c r="U352" s="69"/>
      <c r="V352" s="70"/>
      <c r="W352" s="71"/>
      <c r="X352" s="72"/>
      <c r="Y352" s="72"/>
    </row>
    <row r="353" spans="2:25" ht="17.25" customHeight="1" x14ac:dyDescent="0.2">
      <c r="B353" s="74"/>
      <c r="C353" s="61"/>
      <c r="D353" s="74"/>
      <c r="E353" s="61"/>
      <c r="F353" s="73"/>
      <c r="G353" s="74"/>
      <c r="N353" s="70"/>
      <c r="T353" s="69"/>
      <c r="U353" s="69"/>
      <c r="V353" s="70"/>
      <c r="W353" s="71"/>
      <c r="X353" s="72"/>
      <c r="Y353" s="72"/>
    </row>
    <row r="354" spans="2:25" ht="17.25" customHeight="1" x14ac:dyDescent="0.2">
      <c r="B354" s="74"/>
      <c r="C354" s="61"/>
      <c r="D354" s="74"/>
      <c r="E354" s="61"/>
      <c r="F354" s="73"/>
      <c r="G354" s="74"/>
      <c r="N354" s="70"/>
      <c r="T354" s="69"/>
      <c r="U354" s="69"/>
      <c r="V354" s="70"/>
      <c r="W354" s="71"/>
      <c r="X354" s="72"/>
      <c r="Y354" s="72"/>
    </row>
    <row r="355" spans="2:25" ht="17.25" customHeight="1" x14ac:dyDescent="0.2">
      <c r="B355" s="74"/>
      <c r="C355" s="61"/>
      <c r="D355" s="74"/>
      <c r="E355" s="61"/>
      <c r="F355" s="73"/>
      <c r="G355" s="74"/>
      <c r="N355" s="70"/>
      <c r="T355" s="69"/>
      <c r="U355" s="69"/>
      <c r="V355" s="70"/>
      <c r="W355" s="71"/>
      <c r="X355" s="72"/>
      <c r="Y355" s="72"/>
    </row>
    <row r="356" spans="2:25" ht="17.25" customHeight="1" x14ac:dyDescent="0.2">
      <c r="B356" s="74"/>
      <c r="C356" s="61"/>
      <c r="D356" s="74"/>
      <c r="E356" s="61"/>
      <c r="F356" s="73"/>
      <c r="G356" s="74"/>
      <c r="N356" s="70"/>
      <c r="T356" s="69"/>
      <c r="U356" s="69"/>
      <c r="V356" s="70"/>
      <c r="W356" s="71"/>
      <c r="X356" s="72"/>
      <c r="Y356" s="72"/>
    </row>
    <row r="357" spans="2:25" ht="17.25" customHeight="1" x14ac:dyDescent="0.2">
      <c r="B357" s="74"/>
      <c r="C357" s="61"/>
      <c r="D357" s="74"/>
      <c r="E357" s="61"/>
      <c r="F357" s="73"/>
      <c r="G357" s="74"/>
      <c r="N357" s="70"/>
      <c r="T357" s="69"/>
      <c r="U357" s="69"/>
      <c r="V357" s="70"/>
      <c r="W357" s="71"/>
      <c r="X357" s="72"/>
      <c r="Y357" s="72"/>
    </row>
    <row r="358" spans="2:25" ht="17.25" customHeight="1" x14ac:dyDescent="0.2">
      <c r="B358" s="74"/>
      <c r="C358" s="61"/>
      <c r="D358" s="74"/>
      <c r="E358" s="61"/>
      <c r="F358" s="73"/>
      <c r="G358" s="74"/>
      <c r="N358" s="70"/>
      <c r="T358" s="69"/>
      <c r="U358" s="69"/>
      <c r="V358" s="70"/>
      <c r="W358" s="71"/>
      <c r="X358" s="72"/>
      <c r="Y358" s="72"/>
    </row>
    <row r="359" spans="2:25" ht="17.25" customHeight="1" x14ac:dyDescent="0.2">
      <c r="B359" s="74"/>
      <c r="C359" s="61"/>
      <c r="D359" s="74"/>
      <c r="E359" s="61"/>
      <c r="F359" s="73"/>
      <c r="G359" s="74"/>
      <c r="N359" s="70"/>
      <c r="T359" s="69"/>
      <c r="U359" s="69"/>
      <c r="V359" s="70"/>
      <c r="W359" s="71"/>
      <c r="X359" s="72"/>
      <c r="Y359" s="72"/>
    </row>
    <row r="360" spans="2:25" ht="17.25" customHeight="1" x14ac:dyDescent="0.2">
      <c r="B360" s="74"/>
      <c r="C360" s="61"/>
      <c r="D360" s="74"/>
      <c r="E360" s="61"/>
      <c r="F360" s="73"/>
      <c r="G360" s="74"/>
      <c r="N360" s="70"/>
      <c r="T360" s="69"/>
      <c r="U360" s="69"/>
      <c r="V360" s="70"/>
      <c r="W360" s="71"/>
      <c r="X360" s="72"/>
      <c r="Y360" s="72"/>
    </row>
    <row r="361" spans="2:25" ht="17.25" customHeight="1" x14ac:dyDescent="0.2">
      <c r="B361" s="74"/>
      <c r="C361" s="61"/>
      <c r="D361" s="74"/>
      <c r="E361" s="61"/>
      <c r="F361" s="73"/>
      <c r="G361" s="74"/>
      <c r="N361" s="70"/>
      <c r="T361" s="69"/>
      <c r="U361" s="69"/>
      <c r="V361" s="70"/>
      <c r="W361" s="71"/>
      <c r="X361" s="72"/>
      <c r="Y361" s="72"/>
    </row>
    <row r="362" spans="2:25" ht="17.25" customHeight="1" x14ac:dyDescent="0.2">
      <c r="B362" s="74"/>
      <c r="C362" s="61"/>
      <c r="D362" s="74"/>
      <c r="E362" s="61"/>
      <c r="F362" s="73"/>
      <c r="G362" s="74"/>
      <c r="N362" s="70"/>
      <c r="T362" s="69"/>
      <c r="U362" s="69"/>
      <c r="V362" s="70"/>
      <c r="W362" s="71"/>
      <c r="X362" s="72"/>
      <c r="Y362" s="72"/>
    </row>
    <row r="363" spans="2:25" ht="17.25" customHeight="1" x14ac:dyDescent="0.2">
      <c r="B363" s="74"/>
      <c r="C363" s="61"/>
      <c r="D363" s="74"/>
      <c r="E363" s="61"/>
      <c r="F363" s="73"/>
      <c r="G363" s="74"/>
      <c r="N363" s="70"/>
      <c r="T363" s="69"/>
      <c r="U363" s="69"/>
      <c r="V363" s="70"/>
      <c r="W363" s="71"/>
      <c r="X363" s="72"/>
      <c r="Y363" s="72"/>
    </row>
    <row r="364" spans="2:25" ht="17.25" customHeight="1" x14ac:dyDescent="0.2">
      <c r="B364" s="74"/>
      <c r="C364" s="61"/>
      <c r="D364" s="74"/>
      <c r="E364" s="61"/>
      <c r="F364" s="73"/>
      <c r="G364" s="74"/>
      <c r="N364" s="70"/>
      <c r="T364" s="69"/>
      <c r="U364" s="69"/>
      <c r="V364" s="70"/>
      <c r="W364" s="71"/>
      <c r="X364" s="72"/>
      <c r="Y364" s="72"/>
    </row>
    <row r="365" spans="2:25" ht="17.25" customHeight="1" x14ac:dyDescent="0.2">
      <c r="B365" s="74"/>
      <c r="C365" s="61"/>
      <c r="D365" s="74"/>
      <c r="E365" s="61"/>
      <c r="F365" s="73"/>
      <c r="G365" s="74"/>
      <c r="N365" s="70"/>
      <c r="T365" s="69"/>
      <c r="U365" s="69"/>
      <c r="V365" s="70"/>
      <c r="W365" s="71"/>
      <c r="X365" s="72"/>
      <c r="Y365" s="72"/>
    </row>
    <row r="366" spans="2:25" ht="17.25" customHeight="1" x14ac:dyDescent="0.2">
      <c r="B366" s="74"/>
      <c r="C366" s="61"/>
      <c r="D366" s="74"/>
      <c r="E366" s="61"/>
      <c r="F366" s="73"/>
      <c r="G366" s="74"/>
      <c r="N366" s="70"/>
      <c r="T366" s="69"/>
      <c r="U366" s="69"/>
      <c r="V366" s="70"/>
      <c r="W366" s="71"/>
      <c r="X366" s="72"/>
      <c r="Y366" s="72"/>
    </row>
    <row r="367" spans="2:25" ht="17.25" customHeight="1" x14ac:dyDescent="0.2">
      <c r="B367" s="74"/>
      <c r="C367" s="61"/>
      <c r="D367" s="74"/>
      <c r="E367" s="61"/>
      <c r="F367" s="73"/>
      <c r="G367" s="74"/>
      <c r="N367" s="70"/>
      <c r="T367" s="69"/>
      <c r="U367" s="69"/>
      <c r="V367" s="70"/>
      <c r="W367" s="71"/>
      <c r="X367" s="72"/>
      <c r="Y367" s="72"/>
    </row>
    <row r="368" spans="2:25" ht="17.25" customHeight="1" x14ac:dyDescent="0.2">
      <c r="B368" s="74"/>
      <c r="C368" s="61"/>
      <c r="D368" s="74"/>
      <c r="E368" s="61"/>
      <c r="F368" s="73"/>
      <c r="G368" s="74"/>
      <c r="N368" s="70"/>
      <c r="T368" s="69"/>
      <c r="U368" s="69"/>
      <c r="V368" s="70"/>
      <c r="W368" s="71"/>
      <c r="X368" s="72"/>
      <c r="Y368" s="72"/>
    </row>
    <row r="369" spans="2:25" ht="17.25" customHeight="1" x14ac:dyDescent="0.2">
      <c r="B369" s="74"/>
      <c r="C369" s="61"/>
      <c r="D369" s="74"/>
      <c r="E369" s="61"/>
      <c r="F369" s="73"/>
      <c r="G369" s="74"/>
      <c r="N369" s="70"/>
      <c r="T369" s="69"/>
      <c r="U369" s="69"/>
      <c r="V369" s="70"/>
      <c r="W369" s="71"/>
      <c r="X369" s="72"/>
      <c r="Y369" s="72"/>
    </row>
    <row r="370" spans="2:25" ht="17.25" customHeight="1" x14ac:dyDescent="0.2">
      <c r="B370" s="74"/>
      <c r="C370" s="61"/>
      <c r="D370" s="74"/>
      <c r="E370" s="61"/>
      <c r="F370" s="73"/>
      <c r="G370" s="74"/>
      <c r="N370" s="70"/>
      <c r="T370" s="69"/>
      <c r="U370" s="69"/>
      <c r="V370" s="70"/>
      <c r="W370" s="71"/>
      <c r="X370" s="72"/>
      <c r="Y370" s="72"/>
    </row>
    <row r="371" spans="2:25" ht="17.25" customHeight="1" x14ac:dyDescent="0.2">
      <c r="B371" s="74"/>
      <c r="C371" s="61"/>
      <c r="D371" s="74"/>
      <c r="E371" s="61"/>
      <c r="F371" s="73"/>
      <c r="G371" s="74"/>
      <c r="N371" s="70"/>
      <c r="T371" s="69"/>
      <c r="U371" s="69"/>
      <c r="V371" s="70"/>
      <c r="W371" s="71"/>
      <c r="X371" s="72"/>
      <c r="Y371" s="72"/>
    </row>
    <row r="372" spans="2:25" ht="17.25" customHeight="1" x14ac:dyDescent="0.2">
      <c r="B372" s="74"/>
      <c r="C372" s="61"/>
      <c r="D372" s="74"/>
      <c r="E372" s="61"/>
      <c r="F372" s="73"/>
      <c r="G372" s="74"/>
      <c r="N372" s="70"/>
      <c r="T372" s="69"/>
      <c r="U372" s="69"/>
      <c r="V372" s="70"/>
      <c r="W372" s="71"/>
      <c r="X372" s="72"/>
      <c r="Y372" s="72"/>
    </row>
    <row r="373" spans="2:25" ht="17.25" customHeight="1" x14ac:dyDescent="0.2">
      <c r="B373" s="74"/>
      <c r="C373" s="61"/>
      <c r="D373" s="74"/>
      <c r="E373" s="61"/>
      <c r="F373" s="73"/>
      <c r="G373" s="74"/>
      <c r="N373" s="70"/>
      <c r="T373" s="69"/>
      <c r="U373" s="69"/>
      <c r="V373" s="70"/>
      <c r="W373" s="71"/>
      <c r="X373" s="72"/>
      <c r="Y373" s="72"/>
    </row>
    <row r="374" spans="2:25" ht="17.25" customHeight="1" x14ac:dyDescent="0.2">
      <c r="B374" s="74"/>
      <c r="C374" s="61"/>
      <c r="D374" s="74"/>
      <c r="E374" s="61"/>
      <c r="F374" s="73"/>
      <c r="G374" s="74"/>
      <c r="N374" s="70"/>
      <c r="T374" s="69"/>
      <c r="U374" s="69"/>
      <c r="V374" s="70"/>
      <c r="W374" s="71"/>
      <c r="X374" s="72"/>
      <c r="Y374" s="72"/>
    </row>
    <row r="375" spans="2:25" ht="17.25" customHeight="1" x14ac:dyDescent="0.2">
      <c r="B375" s="74"/>
      <c r="C375" s="61"/>
      <c r="D375" s="74"/>
      <c r="E375" s="61"/>
      <c r="F375" s="73"/>
      <c r="G375" s="74"/>
      <c r="N375" s="70"/>
      <c r="T375" s="69"/>
      <c r="U375" s="69"/>
      <c r="V375" s="70"/>
      <c r="W375" s="71"/>
      <c r="X375" s="72"/>
      <c r="Y375" s="72"/>
    </row>
    <row r="376" spans="2:25" ht="17.25" customHeight="1" x14ac:dyDescent="0.2">
      <c r="B376" s="74"/>
      <c r="C376" s="61"/>
      <c r="D376" s="74"/>
      <c r="E376" s="61"/>
      <c r="F376" s="73"/>
      <c r="G376" s="74"/>
      <c r="N376" s="70"/>
      <c r="T376" s="69"/>
      <c r="U376" s="69"/>
      <c r="V376" s="70"/>
      <c r="W376" s="71"/>
      <c r="X376" s="72"/>
      <c r="Y376" s="72"/>
    </row>
    <row r="377" spans="2:25" ht="17.25" customHeight="1" x14ac:dyDescent="0.2">
      <c r="B377" s="74"/>
      <c r="C377" s="61"/>
      <c r="D377" s="74"/>
      <c r="E377" s="61"/>
      <c r="F377" s="73"/>
      <c r="G377" s="74"/>
      <c r="N377" s="70"/>
      <c r="T377" s="69"/>
      <c r="U377" s="69"/>
      <c r="V377" s="70"/>
      <c r="W377" s="71"/>
      <c r="X377" s="72"/>
      <c r="Y377" s="72"/>
    </row>
    <row r="378" spans="2:25" ht="17.25" customHeight="1" x14ac:dyDescent="0.2">
      <c r="B378" s="74"/>
      <c r="C378" s="61"/>
      <c r="D378" s="74"/>
      <c r="E378" s="61"/>
      <c r="F378" s="73"/>
      <c r="G378" s="74"/>
      <c r="N378" s="70"/>
      <c r="T378" s="69"/>
      <c r="U378" s="69"/>
      <c r="V378" s="70"/>
      <c r="W378" s="71"/>
      <c r="X378" s="72"/>
      <c r="Y378" s="72"/>
    </row>
    <row r="379" spans="2:25" ht="17.25" customHeight="1" x14ac:dyDescent="0.2">
      <c r="B379" s="74"/>
      <c r="C379" s="61"/>
      <c r="D379" s="74"/>
      <c r="E379" s="61"/>
      <c r="F379" s="73"/>
      <c r="G379" s="74"/>
      <c r="N379" s="70"/>
      <c r="T379" s="69"/>
      <c r="U379" s="69"/>
      <c r="V379" s="70"/>
      <c r="W379" s="71"/>
      <c r="X379" s="72"/>
      <c r="Y379" s="72"/>
    </row>
    <row r="380" spans="2:25" ht="17.25" customHeight="1" x14ac:dyDescent="0.2">
      <c r="B380" s="74"/>
      <c r="C380" s="61"/>
      <c r="D380" s="74"/>
      <c r="E380" s="61"/>
      <c r="F380" s="73"/>
      <c r="G380" s="74"/>
      <c r="N380" s="70"/>
      <c r="T380" s="69"/>
      <c r="U380" s="69"/>
      <c r="V380" s="70"/>
      <c r="W380" s="71"/>
      <c r="X380" s="72"/>
      <c r="Y380" s="72"/>
    </row>
    <row r="381" spans="2:25" ht="17.25" customHeight="1" x14ac:dyDescent="0.2">
      <c r="B381" s="74"/>
      <c r="C381" s="61"/>
      <c r="D381" s="74"/>
      <c r="E381" s="61"/>
      <c r="F381" s="73"/>
      <c r="G381" s="74"/>
      <c r="N381" s="70"/>
      <c r="T381" s="69"/>
      <c r="U381" s="69"/>
      <c r="V381" s="70"/>
      <c r="W381" s="71"/>
      <c r="X381" s="72"/>
      <c r="Y381" s="72"/>
    </row>
    <row r="382" spans="2:25" ht="17.25" customHeight="1" x14ac:dyDescent="0.2">
      <c r="B382" s="74"/>
      <c r="C382" s="61"/>
      <c r="D382" s="74"/>
      <c r="E382" s="61"/>
      <c r="F382" s="73"/>
      <c r="G382" s="74"/>
      <c r="N382" s="70"/>
      <c r="T382" s="69"/>
      <c r="U382" s="69"/>
      <c r="V382" s="70"/>
      <c r="W382" s="71"/>
      <c r="X382" s="72"/>
      <c r="Y382" s="72"/>
    </row>
    <row r="383" spans="2:25" ht="17.25" customHeight="1" x14ac:dyDescent="0.2">
      <c r="B383" s="74"/>
      <c r="C383" s="61"/>
      <c r="D383" s="74"/>
      <c r="E383" s="61"/>
      <c r="F383" s="73"/>
      <c r="G383" s="74"/>
      <c r="N383" s="70"/>
      <c r="T383" s="69"/>
      <c r="U383" s="69"/>
      <c r="V383" s="70"/>
      <c r="W383" s="71"/>
      <c r="X383" s="72"/>
      <c r="Y383" s="72"/>
    </row>
    <row r="384" spans="2:25" ht="17.25" customHeight="1" x14ac:dyDescent="0.2">
      <c r="B384" s="74"/>
      <c r="C384" s="61"/>
      <c r="D384" s="74"/>
      <c r="E384" s="61"/>
      <c r="F384" s="73"/>
      <c r="G384" s="74"/>
      <c r="N384" s="70"/>
      <c r="T384" s="69"/>
      <c r="U384" s="69"/>
      <c r="V384" s="70"/>
      <c r="W384" s="71"/>
      <c r="X384" s="72"/>
      <c r="Y384" s="72"/>
    </row>
    <row r="385" spans="2:25" ht="17.25" customHeight="1" x14ac:dyDescent="0.2">
      <c r="B385" s="74"/>
      <c r="C385" s="61"/>
      <c r="D385" s="74"/>
      <c r="E385" s="61"/>
      <c r="F385" s="73"/>
      <c r="G385" s="74"/>
      <c r="N385" s="70"/>
      <c r="T385" s="69"/>
      <c r="U385" s="69"/>
      <c r="V385" s="70"/>
      <c r="W385" s="71"/>
      <c r="X385" s="72"/>
      <c r="Y385" s="72"/>
    </row>
    <row r="386" spans="2:25" ht="17.25" customHeight="1" x14ac:dyDescent="0.2">
      <c r="B386" s="74"/>
      <c r="C386" s="61"/>
      <c r="D386" s="74"/>
      <c r="E386" s="61"/>
      <c r="F386" s="73"/>
      <c r="G386" s="74"/>
      <c r="N386" s="70"/>
      <c r="T386" s="69"/>
      <c r="U386" s="69"/>
      <c r="V386" s="70"/>
      <c r="W386" s="71"/>
      <c r="X386" s="72"/>
      <c r="Y386" s="72"/>
    </row>
    <row r="387" spans="2:25" ht="17.25" customHeight="1" x14ac:dyDescent="0.2">
      <c r="B387" s="74"/>
      <c r="C387" s="61"/>
      <c r="D387" s="74"/>
      <c r="E387" s="61"/>
      <c r="F387" s="73"/>
      <c r="G387" s="74"/>
      <c r="N387" s="70"/>
      <c r="T387" s="69"/>
      <c r="U387" s="69"/>
      <c r="V387" s="70"/>
      <c r="W387" s="71"/>
      <c r="X387" s="72"/>
      <c r="Y387" s="72"/>
    </row>
    <row r="388" spans="2:25" ht="17.25" customHeight="1" x14ac:dyDescent="0.2">
      <c r="B388" s="74"/>
      <c r="C388" s="61"/>
      <c r="D388" s="74"/>
      <c r="E388" s="61"/>
      <c r="F388" s="73"/>
      <c r="G388" s="74"/>
      <c r="N388" s="70"/>
      <c r="T388" s="69"/>
      <c r="U388" s="69"/>
      <c r="V388" s="70"/>
      <c r="W388" s="71"/>
      <c r="X388" s="72"/>
      <c r="Y388" s="72"/>
    </row>
    <row r="389" spans="2:25" ht="17.25" customHeight="1" x14ac:dyDescent="0.2">
      <c r="B389" s="74"/>
      <c r="C389" s="61"/>
      <c r="D389" s="74"/>
      <c r="E389" s="61"/>
      <c r="F389" s="73"/>
      <c r="G389" s="74"/>
      <c r="N389" s="70"/>
      <c r="T389" s="69"/>
      <c r="U389" s="69"/>
      <c r="V389" s="70"/>
      <c r="W389" s="71"/>
      <c r="X389" s="72"/>
      <c r="Y389" s="72"/>
    </row>
    <row r="390" spans="2:25" ht="17.25" customHeight="1" x14ac:dyDescent="0.2">
      <c r="B390" s="74"/>
      <c r="C390" s="61"/>
      <c r="D390" s="74"/>
      <c r="E390" s="61"/>
      <c r="F390" s="73"/>
      <c r="G390" s="74"/>
      <c r="N390" s="70"/>
      <c r="T390" s="69"/>
      <c r="U390" s="69"/>
      <c r="V390" s="70"/>
      <c r="W390" s="71"/>
      <c r="X390" s="72"/>
      <c r="Y390" s="72"/>
    </row>
    <row r="391" spans="2:25" ht="17.25" customHeight="1" x14ac:dyDescent="0.2">
      <c r="B391" s="74"/>
      <c r="C391" s="61"/>
      <c r="D391" s="74"/>
      <c r="E391" s="61"/>
      <c r="F391" s="73"/>
      <c r="G391" s="74"/>
      <c r="N391" s="70"/>
      <c r="T391" s="69"/>
      <c r="U391" s="69"/>
      <c r="V391" s="70"/>
      <c r="W391" s="71"/>
      <c r="X391" s="72"/>
      <c r="Y391" s="72"/>
    </row>
    <row r="392" spans="2:25" ht="17.25" customHeight="1" x14ac:dyDescent="0.2">
      <c r="B392" s="74"/>
      <c r="C392" s="61"/>
      <c r="D392" s="74"/>
      <c r="E392" s="61"/>
      <c r="F392" s="73"/>
      <c r="G392" s="74"/>
      <c r="N392" s="70"/>
      <c r="T392" s="69"/>
      <c r="U392" s="69"/>
      <c r="V392" s="70"/>
      <c r="W392" s="71"/>
      <c r="X392" s="72"/>
      <c r="Y392" s="72"/>
    </row>
    <row r="393" spans="2:25" ht="17.25" customHeight="1" x14ac:dyDescent="0.2">
      <c r="B393" s="74"/>
      <c r="C393" s="61"/>
      <c r="D393" s="74"/>
      <c r="E393" s="61"/>
      <c r="F393" s="73"/>
      <c r="G393" s="74"/>
      <c r="N393" s="70"/>
      <c r="T393" s="69"/>
      <c r="U393" s="69"/>
      <c r="V393" s="70"/>
      <c r="W393" s="71"/>
      <c r="X393" s="72"/>
      <c r="Y393" s="72"/>
    </row>
    <row r="394" spans="2:25" ht="17.25" customHeight="1" x14ac:dyDescent="0.2">
      <c r="B394" s="74"/>
      <c r="C394" s="61"/>
      <c r="D394" s="74"/>
      <c r="E394" s="61"/>
      <c r="F394" s="73"/>
      <c r="G394" s="74"/>
      <c r="N394" s="70"/>
      <c r="T394" s="69"/>
      <c r="U394" s="69"/>
      <c r="V394" s="70"/>
      <c r="W394" s="71"/>
      <c r="X394" s="72"/>
      <c r="Y394" s="72"/>
    </row>
    <row r="395" spans="2:25" ht="17.25" customHeight="1" x14ac:dyDescent="0.2">
      <c r="B395" s="74"/>
      <c r="C395" s="61"/>
      <c r="D395" s="74"/>
      <c r="E395" s="61"/>
      <c r="F395" s="73"/>
      <c r="G395" s="74"/>
      <c r="N395" s="70"/>
      <c r="T395" s="69"/>
      <c r="U395" s="69"/>
      <c r="V395" s="70"/>
      <c r="W395" s="71"/>
      <c r="X395" s="72"/>
      <c r="Y395" s="72"/>
    </row>
    <row r="396" spans="2:25" ht="17.25" customHeight="1" x14ac:dyDescent="0.2">
      <c r="B396" s="74"/>
      <c r="C396" s="61"/>
      <c r="D396" s="74"/>
      <c r="E396" s="61"/>
      <c r="F396" s="73"/>
      <c r="G396" s="74"/>
      <c r="N396" s="70"/>
      <c r="T396" s="69"/>
      <c r="U396" s="69"/>
      <c r="V396" s="70"/>
      <c r="W396" s="71"/>
      <c r="X396" s="72"/>
      <c r="Y396" s="72"/>
    </row>
    <row r="397" spans="2:25" ht="17.25" customHeight="1" x14ac:dyDescent="0.2">
      <c r="B397" s="74"/>
      <c r="C397" s="61"/>
      <c r="D397" s="74"/>
      <c r="E397" s="61"/>
      <c r="F397" s="73"/>
      <c r="G397" s="74"/>
      <c r="N397" s="70"/>
      <c r="T397" s="69"/>
      <c r="U397" s="69"/>
      <c r="V397" s="70"/>
      <c r="W397" s="71"/>
      <c r="X397" s="72"/>
      <c r="Y397" s="72"/>
    </row>
    <row r="398" spans="2:25" ht="17.25" customHeight="1" x14ac:dyDescent="0.2">
      <c r="B398" s="74"/>
      <c r="C398" s="61"/>
      <c r="D398" s="74"/>
      <c r="E398" s="61"/>
      <c r="F398" s="73"/>
      <c r="G398" s="74"/>
      <c r="N398" s="70"/>
      <c r="T398" s="69"/>
      <c r="U398" s="69"/>
      <c r="V398" s="70"/>
      <c r="W398" s="71"/>
      <c r="X398" s="72"/>
      <c r="Y398" s="72"/>
    </row>
    <row r="399" spans="2:25" ht="17.25" customHeight="1" x14ac:dyDescent="0.2">
      <c r="B399" s="74"/>
      <c r="C399" s="61"/>
      <c r="D399" s="74"/>
      <c r="E399" s="61"/>
      <c r="F399" s="73"/>
      <c r="G399" s="74"/>
      <c r="N399" s="70"/>
      <c r="T399" s="69"/>
      <c r="U399" s="69"/>
      <c r="V399" s="70"/>
      <c r="W399" s="71"/>
      <c r="X399" s="72"/>
      <c r="Y399" s="72"/>
    </row>
    <row r="400" spans="2:25" ht="17.25" customHeight="1" x14ac:dyDescent="0.2">
      <c r="B400" s="74"/>
      <c r="C400" s="61"/>
      <c r="D400" s="74"/>
      <c r="E400" s="61"/>
      <c r="F400" s="73"/>
      <c r="G400" s="74"/>
      <c r="N400" s="70"/>
      <c r="T400" s="69"/>
      <c r="U400" s="69"/>
      <c r="V400" s="70"/>
      <c r="W400" s="71"/>
      <c r="X400" s="72"/>
      <c r="Y400" s="72"/>
    </row>
    <row r="401" spans="2:25" ht="17.25" customHeight="1" x14ac:dyDescent="0.2">
      <c r="B401" s="74"/>
      <c r="C401" s="61"/>
      <c r="D401" s="74"/>
      <c r="E401" s="61"/>
      <c r="F401" s="73"/>
      <c r="G401" s="74"/>
      <c r="N401" s="70"/>
      <c r="T401" s="69"/>
      <c r="U401" s="69"/>
      <c r="V401" s="70"/>
      <c r="W401" s="71"/>
      <c r="X401" s="72"/>
      <c r="Y401" s="72"/>
    </row>
    <row r="402" spans="2:25" ht="17.25" customHeight="1" x14ac:dyDescent="0.2">
      <c r="B402" s="74"/>
      <c r="C402" s="61"/>
      <c r="D402" s="74"/>
      <c r="E402" s="61"/>
      <c r="F402" s="73"/>
      <c r="G402" s="74"/>
      <c r="N402" s="70"/>
      <c r="T402" s="69"/>
      <c r="U402" s="69"/>
      <c r="V402" s="70"/>
      <c r="W402" s="71"/>
      <c r="X402" s="72"/>
      <c r="Y402" s="72"/>
    </row>
    <row r="403" spans="2:25" ht="17.25" customHeight="1" x14ac:dyDescent="0.2">
      <c r="B403" s="74"/>
      <c r="C403" s="61"/>
      <c r="D403" s="74"/>
      <c r="E403" s="61"/>
      <c r="F403" s="73"/>
      <c r="G403" s="74"/>
      <c r="N403" s="70"/>
      <c r="T403" s="69"/>
      <c r="U403" s="69"/>
      <c r="V403" s="70"/>
      <c r="W403" s="71"/>
      <c r="X403" s="72"/>
      <c r="Y403" s="72"/>
    </row>
    <row r="404" spans="2:25" ht="17.25" customHeight="1" x14ac:dyDescent="0.2">
      <c r="B404" s="74"/>
      <c r="C404" s="61"/>
      <c r="D404" s="74"/>
      <c r="E404" s="61"/>
      <c r="F404" s="73"/>
      <c r="G404" s="74"/>
      <c r="N404" s="70"/>
      <c r="T404" s="69"/>
      <c r="U404" s="69"/>
      <c r="V404" s="70"/>
      <c r="W404" s="71"/>
      <c r="X404" s="72"/>
      <c r="Y404" s="72"/>
    </row>
    <row r="405" spans="2:25" ht="17.25" customHeight="1" x14ac:dyDescent="0.2">
      <c r="B405" s="74"/>
      <c r="C405" s="61"/>
      <c r="D405" s="74"/>
      <c r="E405" s="61"/>
      <c r="F405" s="73"/>
      <c r="G405" s="74"/>
      <c r="N405" s="70"/>
      <c r="T405" s="69"/>
      <c r="U405" s="69"/>
      <c r="V405" s="70"/>
      <c r="W405" s="71"/>
      <c r="X405" s="72"/>
      <c r="Y405" s="72"/>
    </row>
    <row r="406" spans="2:25" ht="17.25" customHeight="1" x14ac:dyDescent="0.2">
      <c r="B406" s="74"/>
      <c r="C406" s="61"/>
      <c r="D406" s="74"/>
      <c r="E406" s="61"/>
      <c r="F406" s="73"/>
      <c r="G406" s="74"/>
      <c r="N406" s="70"/>
      <c r="T406" s="69"/>
      <c r="U406" s="69"/>
      <c r="V406" s="70"/>
      <c r="W406" s="71"/>
      <c r="X406" s="72"/>
      <c r="Y406" s="72"/>
    </row>
    <row r="407" spans="2:25" ht="17.25" customHeight="1" x14ac:dyDescent="0.2">
      <c r="B407" s="74"/>
      <c r="C407" s="61"/>
      <c r="D407" s="74"/>
      <c r="E407" s="61"/>
      <c r="F407" s="73"/>
      <c r="G407" s="74"/>
      <c r="N407" s="70"/>
      <c r="T407" s="69"/>
      <c r="U407" s="69"/>
      <c r="V407" s="70"/>
      <c r="W407" s="71"/>
      <c r="X407" s="72"/>
      <c r="Y407" s="72"/>
    </row>
    <row r="408" spans="2:25" ht="17.25" customHeight="1" x14ac:dyDescent="0.2">
      <c r="B408" s="74"/>
      <c r="C408" s="61"/>
      <c r="D408" s="74"/>
      <c r="E408" s="61"/>
      <c r="F408" s="73"/>
      <c r="G408" s="74"/>
      <c r="N408" s="70"/>
      <c r="T408" s="69"/>
      <c r="U408" s="69"/>
      <c r="V408" s="70"/>
      <c r="W408" s="71"/>
      <c r="X408" s="72"/>
      <c r="Y408" s="72"/>
    </row>
    <row r="409" spans="2:25" ht="17.25" customHeight="1" x14ac:dyDescent="0.2">
      <c r="B409" s="74"/>
      <c r="C409" s="61"/>
      <c r="D409" s="74"/>
      <c r="E409" s="61"/>
      <c r="F409" s="73"/>
      <c r="G409" s="74"/>
      <c r="N409" s="70"/>
      <c r="T409" s="69"/>
      <c r="U409" s="69"/>
      <c r="V409" s="70"/>
      <c r="W409" s="71"/>
      <c r="X409" s="72"/>
      <c r="Y409" s="72"/>
    </row>
    <row r="410" spans="2:25" ht="17.25" customHeight="1" x14ac:dyDescent="0.2">
      <c r="B410" s="74"/>
      <c r="C410" s="61"/>
      <c r="D410" s="74"/>
      <c r="E410" s="61"/>
      <c r="F410" s="73"/>
      <c r="G410" s="74"/>
      <c r="N410" s="70"/>
      <c r="T410" s="69"/>
      <c r="U410" s="69"/>
      <c r="V410" s="70"/>
      <c r="W410" s="71"/>
      <c r="X410" s="72"/>
      <c r="Y410" s="72"/>
    </row>
    <row r="411" spans="2:25" ht="17.25" customHeight="1" x14ac:dyDescent="0.2">
      <c r="B411" s="74"/>
      <c r="C411" s="61"/>
      <c r="D411" s="74"/>
      <c r="E411" s="61"/>
      <c r="F411" s="73"/>
      <c r="G411" s="74"/>
      <c r="N411" s="70"/>
      <c r="T411" s="69"/>
      <c r="U411" s="69"/>
      <c r="V411" s="70"/>
      <c r="W411" s="71"/>
      <c r="X411" s="72"/>
      <c r="Y411" s="72"/>
    </row>
    <row r="412" spans="2:25" ht="17.25" customHeight="1" x14ac:dyDescent="0.2">
      <c r="B412" s="74"/>
      <c r="C412" s="61"/>
      <c r="D412" s="74"/>
      <c r="E412" s="61"/>
      <c r="F412" s="73"/>
      <c r="G412" s="74"/>
      <c r="N412" s="70"/>
      <c r="T412" s="69"/>
      <c r="U412" s="69"/>
      <c r="V412" s="70"/>
      <c r="W412" s="71"/>
      <c r="X412" s="72"/>
      <c r="Y412" s="72"/>
    </row>
    <row r="413" spans="2:25" ht="17.25" customHeight="1" x14ac:dyDescent="0.2">
      <c r="B413" s="74"/>
      <c r="C413" s="61"/>
      <c r="D413" s="74"/>
      <c r="E413" s="61"/>
      <c r="F413" s="73"/>
      <c r="G413" s="74"/>
      <c r="N413" s="70"/>
      <c r="T413" s="69"/>
      <c r="U413" s="69"/>
      <c r="V413" s="70"/>
      <c r="W413" s="71"/>
      <c r="X413" s="72"/>
      <c r="Y413" s="72"/>
    </row>
    <row r="414" spans="2:25" ht="17.25" customHeight="1" x14ac:dyDescent="0.2">
      <c r="B414" s="74"/>
      <c r="C414" s="61"/>
      <c r="D414" s="74"/>
      <c r="E414" s="61"/>
      <c r="F414" s="73"/>
      <c r="G414" s="74"/>
      <c r="N414" s="70"/>
      <c r="T414" s="69"/>
      <c r="U414" s="69"/>
      <c r="V414" s="70"/>
      <c r="W414" s="71"/>
      <c r="X414" s="72"/>
      <c r="Y414" s="72"/>
    </row>
    <row r="415" spans="2:25" ht="17.25" customHeight="1" x14ac:dyDescent="0.2">
      <c r="B415" s="74"/>
      <c r="C415" s="61"/>
      <c r="D415" s="74"/>
      <c r="E415" s="61"/>
      <c r="F415" s="73"/>
      <c r="G415" s="74"/>
      <c r="N415" s="70"/>
      <c r="T415" s="69"/>
      <c r="U415" s="69"/>
      <c r="V415" s="70"/>
      <c r="W415" s="71"/>
      <c r="X415" s="72"/>
      <c r="Y415" s="72"/>
    </row>
    <row r="416" spans="2:25" ht="17.25" customHeight="1" x14ac:dyDescent="0.2">
      <c r="B416" s="74"/>
      <c r="C416" s="61"/>
      <c r="D416" s="74"/>
      <c r="E416" s="61"/>
      <c r="F416" s="73"/>
      <c r="G416" s="74"/>
      <c r="N416" s="70"/>
      <c r="T416" s="69"/>
      <c r="U416" s="69"/>
      <c r="V416" s="70"/>
      <c r="W416" s="71"/>
      <c r="X416" s="72"/>
      <c r="Y416" s="72"/>
    </row>
    <row r="417" spans="2:25" ht="17.25" customHeight="1" x14ac:dyDescent="0.2">
      <c r="B417" s="74"/>
      <c r="C417" s="61"/>
      <c r="D417" s="74"/>
      <c r="E417" s="61"/>
      <c r="F417" s="73"/>
      <c r="G417" s="74"/>
      <c r="N417" s="70"/>
      <c r="T417" s="69"/>
      <c r="U417" s="69"/>
      <c r="V417" s="70"/>
      <c r="W417" s="71"/>
      <c r="X417" s="72"/>
      <c r="Y417" s="72"/>
    </row>
    <row r="418" spans="2:25" ht="17.25" customHeight="1" x14ac:dyDescent="0.2">
      <c r="B418" s="74"/>
      <c r="C418" s="61"/>
      <c r="D418" s="74"/>
      <c r="E418" s="61"/>
      <c r="F418" s="73"/>
      <c r="G418" s="74"/>
      <c r="N418" s="70"/>
      <c r="T418" s="69"/>
      <c r="U418" s="69"/>
      <c r="V418" s="70"/>
      <c r="W418" s="71"/>
      <c r="X418" s="72"/>
      <c r="Y418" s="72"/>
    </row>
    <row r="419" spans="2:25" ht="17.25" customHeight="1" x14ac:dyDescent="0.2">
      <c r="B419" s="74"/>
      <c r="C419" s="61"/>
      <c r="D419" s="74"/>
      <c r="E419" s="61"/>
      <c r="F419" s="73"/>
      <c r="G419" s="74"/>
      <c r="N419" s="70"/>
      <c r="T419" s="69"/>
      <c r="U419" s="69"/>
      <c r="V419" s="70"/>
      <c r="W419" s="71"/>
      <c r="X419" s="72"/>
      <c r="Y419" s="72"/>
    </row>
    <row r="420" spans="2:25" ht="17.25" customHeight="1" x14ac:dyDescent="0.2">
      <c r="B420" s="74"/>
      <c r="C420" s="61"/>
      <c r="D420" s="74"/>
      <c r="E420" s="61"/>
      <c r="F420" s="73"/>
      <c r="G420" s="74"/>
      <c r="N420" s="70"/>
      <c r="T420" s="69"/>
      <c r="U420" s="69"/>
      <c r="V420" s="70"/>
      <c r="W420" s="71"/>
      <c r="X420" s="72"/>
      <c r="Y420" s="72"/>
    </row>
    <row r="421" spans="2:25" ht="17.25" customHeight="1" x14ac:dyDescent="0.2">
      <c r="B421" s="74"/>
      <c r="C421" s="61"/>
      <c r="D421" s="74"/>
      <c r="E421" s="61"/>
      <c r="F421" s="73"/>
      <c r="G421" s="74"/>
      <c r="N421" s="70"/>
      <c r="T421" s="69"/>
      <c r="U421" s="69"/>
      <c r="V421" s="70"/>
      <c r="W421" s="71"/>
      <c r="X421" s="72"/>
      <c r="Y421" s="72"/>
    </row>
    <row r="422" spans="2:25" ht="17.25" customHeight="1" x14ac:dyDescent="0.2">
      <c r="B422" s="74"/>
      <c r="C422" s="61"/>
      <c r="D422" s="74"/>
      <c r="E422" s="61"/>
      <c r="F422" s="73"/>
      <c r="G422" s="74"/>
      <c r="N422" s="70"/>
      <c r="T422" s="69"/>
      <c r="U422" s="69"/>
      <c r="V422" s="70"/>
      <c r="W422" s="71"/>
      <c r="X422" s="72"/>
      <c r="Y422" s="72"/>
    </row>
    <row r="423" spans="2:25" ht="17.25" customHeight="1" x14ac:dyDescent="0.2">
      <c r="B423" s="74"/>
      <c r="C423" s="61"/>
      <c r="D423" s="74"/>
      <c r="E423" s="61"/>
      <c r="F423" s="73"/>
      <c r="G423" s="74"/>
      <c r="N423" s="70"/>
      <c r="T423" s="69"/>
      <c r="U423" s="69"/>
      <c r="V423" s="70"/>
      <c r="W423" s="71"/>
      <c r="X423" s="72"/>
      <c r="Y423" s="72"/>
    </row>
    <row r="424" spans="2:25" ht="17.25" customHeight="1" x14ac:dyDescent="0.2">
      <c r="B424" s="74"/>
      <c r="C424" s="61"/>
      <c r="D424" s="74"/>
      <c r="E424" s="61"/>
      <c r="F424" s="73"/>
      <c r="G424" s="74"/>
      <c r="N424" s="70"/>
      <c r="T424" s="69"/>
      <c r="U424" s="69"/>
      <c r="V424" s="70"/>
      <c r="W424" s="71"/>
      <c r="X424" s="72"/>
      <c r="Y424" s="72"/>
    </row>
    <row r="425" spans="2:25" ht="17.25" customHeight="1" x14ac:dyDescent="0.2">
      <c r="B425" s="74"/>
      <c r="C425" s="61"/>
      <c r="D425" s="74"/>
      <c r="E425" s="61"/>
      <c r="F425" s="73"/>
      <c r="G425" s="74"/>
      <c r="N425" s="70"/>
      <c r="T425" s="69"/>
      <c r="U425" s="69"/>
      <c r="V425" s="70"/>
      <c r="W425" s="71"/>
      <c r="X425" s="72"/>
      <c r="Y425" s="72"/>
    </row>
    <row r="426" spans="2:25" ht="17.25" customHeight="1" x14ac:dyDescent="0.2">
      <c r="B426" s="74"/>
      <c r="C426" s="61"/>
      <c r="D426" s="74"/>
      <c r="E426" s="61"/>
      <c r="F426" s="73"/>
      <c r="G426" s="74"/>
      <c r="N426" s="70"/>
      <c r="T426" s="69"/>
      <c r="U426" s="69"/>
      <c r="V426" s="70"/>
      <c r="W426" s="71"/>
      <c r="X426" s="72"/>
      <c r="Y426" s="72"/>
    </row>
    <row r="427" spans="2:25" ht="17.25" customHeight="1" x14ac:dyDescent="0.2">
      <c r="B427" s="74"/>
      <c r="C427" s="61"/>
      <c r="D427" s="74"/>
      <c r="E427" s="61"/>
      <c r="F427" s="73"/>
      <c r="G427" s="74"/>
      <c r="N427" s="70"/>
      <c r="T427" s="69"/>
      <c r="U427" s="69"/>
      <c r="V427" s="70"/>
      <c r="W427" s="71"/>
      <c r="X427" s="72"/>
      <c r="Y427" s="72"/>
    </row>
    <row r="428" spans="2:25" ht="17.25" customHeight="1" x14ac:dyDescent="0.2">
      <c r="B428" s="74"/>
      <c r="C428" s="61"/>
      <c r="D428" s="74"/>
      <c r="E428" s="61"/>
      <c r="F428" s="73"/>
      <c r="G428" s="74"/>
      <c r="N428" s="70"/>
      <c r="T428" s="69"/>
      <c r="U428" s="69"/>
      <c r="V428" s="70"/>
      <c r="W428" s="71"/>
      <c r="X428" s="72"/>
      <c r="Y428" s="72"/>
    </row>
    <row r="429" spans="2:25" ht="17.25" customHeight="1" x14ac:dyDescent="0.2">
      <c r="B429" s="74"/>
      <c r="C429" s="61"/>
      <c r="D429" s="74"/>
      <c r="E429" s="61"/>
      <c r="F429" s="73"/>
      <c r="G429" s="74"/>
      <c r="N429" s="70"/>
      <c r="T429" s="69"/>
      <c r="U429" s="69"/>
      <c r="V429" s="70"/>
      <c r="W429" s="71"/>
      <c r="X429" s="72"/>
      <c r="Y429" s="72"/>
    </row>
    <row r="430" spans="2:25" ht="17.25" customHeight="1" x14ac:dyDescent="0.2">
      <c r="B430" s="74"/>
      <c r="C430" s="61"/>
      <c r="D430" s="74"/>
      <c r="E430" s="61"/>
      <c r="F430" s="73"/>
      <c r="G430" s="74"/>
      <c r="N430" s="70"/>
      <c r="T430" s="69"/>
      <c r="U430" s="69"/>
      <c r="V430" s="70"/>
      <c r="W430" s="71"/>
      <c r="X430" s="72"/>
      <c r="Y430" s="72"/>
    </row>
    <row r="431" spans="2:25" ht="17.25" customHeight="1" x14ac:dyDescent="0.2">
      <c r="B431" s="74"/>
      <c r="C431" s="61"/>
      <c r="D431" s="74"/>
      <c r="E431" s="61"/>
      <c r="F431" s="73"/>
      <c r="G431" s="74"/>
      <c r="N431" s="70"/>
      <c r="T431" s="69"/>
      <c r="U431" s="69"/>
      <c r="V431" s="70"/>
      <c r="W431" s="71"/>
      <c r="X431" s="72"/>
      <c r="Y431" s="72"/>
    </row>
    <row r="432" spans="2:25" ht="17.25" customHeight="1" x14ac:dyDescent="0.2">
      <c r="B432" s="74"/>
      <c r="C432" s="61"/>
      <c r="D432" s="74"/>
      <c r="E432" s="61"/>
      <c r="F432" s="73"/>
      <c r="G432" s="74"/>
      <c r="N432" s="70"/>
      <c r="T432" s="69"/>
      <c r="U432" s="69"/>
      <c r="V432" s="70"/>
      <c r="W432" s="71"/>
      <c r="X432" s="72"/>
      <c r="Y432" s="72"/>
    </row>
    <row r="433" spans="2:25" ht="17.25" customHeight="1" x14ac:dyDescent="0.2">
      <c r="B433" s="74"/>
      <c r="C433" s="61"/>
      <c r="D433" s="74"/>
      <c r="E433" s="61"/>
      <c r="F433" s="73"/>
      <c r="G433" s="74"/>
      <c r="N433" s="70"/>
      <c r="T433" s="69"/>
      <c r="U433" s="69"/>
      <c r="V433" s="70"/>
      <c r="W433" s="71"/>
      <c r="X433" s="72"/>
      <c r="Y433" s="72"/>
    </row>
    <row r="434" spans="2:25" ht="17.25" customHeight="1" x14ac:dyDescent="0.2">
      <c r="B434" s="74"/>
      <c r="C434" s="61"/>
      <c r="D434" s="74"/>
      <c r="E434" s="61"/>
      <c r="F434" s="73"/>
      <c r="G434" s="74"/>
      <c r="N434" s="70"/>
      <c r="T434" s="69"/>
      <c r="U434" s="69"/>
      <c r="V434" s="70"/>
      <c r="W434" s="71"/>
      <c r="X434" s="72"/>
      <c r="Y434" s="72"/>
    </row>
    <row r="435" spans="2:25" ht="17.25" customHeight="1" x14ac:dyDescent="0.2">
      <c r="B435" s="74"/>
      <c r="C435" s="61"/>
      <c r="D435" s="74"/>
      <c r="E435" s="61"/>
      <c r="F435" s="73"/>
      <c r="G435" s="74"/>
      <c r="N435" s="70"/>
      <c r="T435" s="69"/>
      <c r="U435" s="69"/>
      <c r="V435" s="70"/>
      <c r="W435" s="71"/>
      <c r="X435" s="72"/>
      <c r="Y435" s="72"/>
    </row>
    <row r="436" spans="2:25" ht="17.25" customHeight="1" x14ac:dyDescent="0.2">
      <c r="B436" s="74"/>
      <c r="C436" s="61"/>
      <c r="D436" s="74"/>
      <c r="E436" s="61"/>
      <c r="F436" s="73"/>
      <c r="G436" s="74"/>
      <c r="N436" s="70"/>
      <c r="T436" s="69"/>
      <c r="U436" s="69"/>
      <c r="V436" s="70"/>
      <c r="W436" s="71"/>
      <c r="X436" s="72"/>
      <c r="Y436" s="72"/>
    </row>
    <row r="437" spans="2:25" ht="17.25" customHeight="1" x14ac:dyDescent="0.2">
      <c r="B437" s="74"/>
      <c r="C437" s="61"/>
      <c r="D437" s="74"/>
      <c r="E437" s="61"/>
      <c r="F437" s="73"/>
      <c r="G437" s="74"/>
      <c r="N437" s="70"/>
      <c r="T437" s="69"/>
      <c r="U437" s="69"/>
      <c r="V437" s="70"/>
      <c r="W437" s="71"/>
      <c r="X437" s="72"/>
      <c r="Y437" s="72"/>
    </row>
    <row r="438" spans="2:25" ht="17.25" customHeight="1" x14ac:dyDescent="0.2">
      <c r="B438" s="74"/>
      <c r="C438" s="61"/>
      <c r="D438" s="74"/>
      <c r="E438" s="61"/>
      <c r="F438" s="73"/>
      <c r="G438" s="74"/>
      <c r="N438" s="70"/>
      <c r="T438" s="69"/>
      <c r="U438" s="69"/>
      <c r="V438" s="70"/>
      <c r="W438" s="71"/>
      <c r="X438" s="72"/>
      <c r="Y438" s="72"/>
    </row>
    <row r="439" spans="2:25" ht="17.25" customHeight="1" x14ac:dyDescent="0.2">
      <c r="B439" s="74"/>
      <c r="C439" s="61"/>
      <c r="D439" s="74"/>
      <c r="E439" s="61"/>
      <c r="F439" s="73"/>
      <c r="G439" s="74"/>
      <c r="N439" s="70"/>
      <c r="T439" s="69"/>
      <c r="U439" s="69"/>
      <c r="V439" s="70"/>
      <c r="W439" s="71"/>
      <c r="X439" s="72"/>
      <c r="Y439" s="72"/>
    </row>
    <row r="440" spans="2:25" ht="17.25" customHeight="1" x14ac:dyDescent="0.2">
      <c r="B440" s="74"/>
      <c r="C440" s="61"/>
      <c r="D440" s="74"/>
      <c r="E440" s="61"/>
      <c r="F440" s="73"/>
      <c r="G440" s="74"/>
      <c r="N440" s="70"/>
      <c r="T440" s="69"/>
      <c r="U440" s="69"/>
      <c r="V440" s="70"/>
      <c r="W440" s="71"/>
      <c r="X440" s="72"/>
      <c r="Y440" s="72"/>
    </row>
    <row r="441" spans="2:25" ht="17.25" customHeight="1" x14ac:dyDescent="0.2">
      <c r="B441" s="74"/>
      <c r="C441" s="61"/>
      <c r="D441" s="74"/>
      <c r="E441" s="61"/>
      <c r="F441" s="73"/>
      <c r="G441" s="74"/>
      <c r="N441" s="70"/>
      <c r="T441" s="69"/>
      <c r="U441" s="69"/>
      <c r="V441" s="70"/>
      <c r="W441" s="71"/>
      <c r="X441" s="72"/>
      <c r="Y441" s="72"/>
    </row>
    <row r="442" spans="2:25" ht="17.25" customHeight="1" x14ac:dyDescent="0.2">
      <c r="B442" s="74"/>
      <c r="C442" s="61"/>
      <c r="D442" s="74"/>
      <c r="E442" s="61"/>
      <c r="F442" s="73"/>
      <c r="G442" s="74"/>
      <c r="N442" s="70"/>
      <c r="T442" s="69"/>
      <c r="U442" s="69"/>
      <c r="V442" s="70"/>
      <c r="W442" s="71"/>
      <c r="X442" s="72"/>
      <c r="Y442" s="72"/>
    </row>
    <row r="443" spans="2:25" ht="17.25" customHeight="1" x14ac:dyDescent="0.2">
      <c r="B443" s="74"/>
      <c r="C443" s="61"/>
      <c r="D443" s="74"/>
      <c r="E443" s="61"/>
      <c r="F443" s="73"/>
      <c r="G443" s="74"/>
      <c r="N443" s="70"/>
      <c r="T443" s="69"/>
      <c r="U443" s="69"/>
      <c r="V443" s="70"/>
      <c r="W443" s="71"/>
      <c r="X443" s="72"/>
      <c r="Y443" s="72"/>
    </row>
    <row r="444" spans="2:25" ht="17.25" customHeight="1" x14ac:dyDescent="0.2">
      <c r="B444" s="74"/>
      <c r="C444" s="61"/>
      <c r="D444" s="74"/>
      <c r="E444" s="61"/>
      <c r="F444" s="73"/>
      <c r="G444" s="74"/>
      <c r="N444" s="70"/>
      <c r="T444" s="69"/>
      <c r="U444" s="69"/>
      <c r="V444" s="70"/>
      <c r="W444" s="71"/>
      <c r="X444" s="72"/>
      <c r="Y444" s="72"/>
    </row>
    <row r="445" spans="2:25" ht="17.25" customHeight="1" x14ac:dyDescent="0.2">
      <c r="B445" s="74"/>
      <c r="C445" s="61"/>
      <c r="D445" s="74"/>
      <c r="E445" s="61"/>
      <c r="F445" s="73"/>
      <c r="G445" s="74"/>
      <c r="N445" s="70"/>
      <c r="T445" s="69"/>
      <c r="U445" s="69"/>
      <c r="V445" s="70"/>
      <c r="W445" s="71"/>
      <c r="X445" s="72"/>
      <c r="Y445" s="72"/>
    </row>
    <row r="446" spans="2:25" ht="17.25" customHeight="1" x14ac:dyDescent="0.2">
      <c r="B446" s="74"/>
      <c r="C446" s="61"/>
      <c r="D446" s="74"/>
      <c r="E446" s="61"/>
      <c r="F446" s="73"/>
      <c r="G446" s="74"/>
      <c r="N446" s="70"/>
      <c r="T446" s="69"/>
      <c r="U446" s="69"/>
      <c r="V446" s="70"/>
      <c r="W446" s="71"/>
      <c r="X446" s="72"/>
      <c r="Y446" s="72"/>
    </row>
    <row r="447" spans="2:25" ht="17.25" customHeight="1" x14ac:dyDescent="0.2">
      <c r="B447" s="74"/>
      <c r="C447" s="61"/>
      <c r="D447" s="74"/>
      <c r="E447" s="61"/>
      <c r="F447" s="73"/>
      <c r="G447" s="74"/>
      <c r="N447" s="70"/>
      <c r="T447" s="69"/>
      <c r="U447" s="69"/>
      <c r="V447" s="70"/>
      <c r="W447" s="71"/>
      <c r="X447" s="72"/>
      <c r="Y447" s="72"/>
    </row>
    <row r="448" spans="2:25" ht="17.25" customHeight="1" x14ac:dyDescent="0.2">
      <c r="B448" s="74"/>
      <c r="C448" s="61"/>
      <c r="D448" s="74"/>
      <c r="E448" s="61"/>
      <c r="F448" s="73"/>
      <c r="G448" s="74"/>
      <c r="N448" s="70"/>
      <c r="T448" s="69"/>
      <c r="U448" s="69"/>
      <c r="V448" s="70"/>
      <c r="W448" s="71"/>
      <c r="X448" s="72"/>
      <c r="Y448" s="72"/>
    </row>
    <row r="449" spans="2:25" ht="17.25" customHeight="1" x14ac:dyDescent="0.2">
      <c r="B449" s="74"/>
      <c r="C449" s="61"/>
      <c r="D449" s="74"/>
      <c r="E449" s="61"/>
      <c r="F449" s="73"/>
      <c r="G449" s="74"/>
      <c r="N449" s="70"/>
      <c r="T449" s="69"/>
      <c r="U449" s="69"/>
      <c r="V449" s="70"/>
      <c r="W449" s="71"/>
      <c r="X449" s="72"/>
      <c r="Y449" s="72"/>
    </row>
    <row r="450" spans="2:25" ht="17.25" customHeight="1" x14ac:dyDescent="0.2">
      <c r="B450" s="74"/>
      <c r="C450" s="61"/>
      <c r="D450" s="74"/>
      <c r="E450" s="61"/>
      <c r="F450" s="73"/>
      <c r="G450" s="74"/>
      <c r="N450" s="70"/>
      <c r="T450" s="69"/>
      <c r="U450" s="69"/>
      <c r="V450" s="70"/>
      <c r="W450" s="71"/>
      <c r="X450" s="72"/>
      <c r="Y450" s="72"/>
    </row>
    <row r="451" spans="2:25" ht="17.25" customHeight="1" x14ac:dyDescent="0.2">
      <c r="B451" s="74"/>
      <c r="C451" s="61"/>
      <c r="D451" s="74"/>
      <c r="E451" s="61"/>
      <c r="F451" s="73"/>
      <c r="G451" s="74"/>
      <c r="N451" s="70"/>
      <c r="T451" s="69"/>
      <c r="U451" s="69"/>
      <c r="V451" s="70"/>
      <c r="W451" s="71"/>
      <c r="X451" s="72"/>
      <c r="Y451" s="72"/>
    </row>
    <row r="452" spans="2:25" ht="17.25" customHeight="1" x14ac:dyDescent="0.2">
      <c r="B452" s="74"/>
      <c r="C452" s="61"/>
      <c r="D452" s="74"/>
      <c r="E452" s="61"/>
      <c r="F452" s="73"/>
      <c r="G452" s="74"/>
      <c r="N452" s="70"/>
      <c r="T452" s="69"/>
      <c r="U452" s="69"/>
      <c r="V452" s="70"/>
      <c r="W452" s="71"/>
      <c r="X452" s="72"/>
      <c r="Y452" s="72"/>
    </row>
    <row r="453" spans="2:25" ht="17.25" customHeight="1" x14ac:dyDescent="0.2">
      <c r="B453" s="74"/>
      <c r="C453" s="61"/>
      <c r="D453" s="74"/>
      <c r="E453" s="61"/>
      <c r="F453" s="73"/>
      <c r="G453" s="74"/>
      <c r="N453" s="70"/>
      <c r="T453" s="69"/>
      <c r="U453" s="69"/>
      <c r="V453" s="70"/>
      <c r="W453" s="71"/>
      <c r="X453" s="72"/>
      <c r="Y453" s="72"/>
    </row>
    <row r="454" spans="2:25" ht="17.25" customHeight="1" x14ac:dyDescent="0.2">
      <c r="B454" s="74"/>
      <c r="C454" s="61"/>
      <c r="D454" s="74"/>
      <c r="E454" s="61"/>
      <c r="F454" s="73"/>
      <c r="G454" s="74"/>
      <c r="N454" s="70"/>
      <c r="T454" s="69"/>
      <c r="U454" s="69"/>
      <c r="V454" s="70"/>
      <c r="W454" s="71"/>
      <c r="X454" s="72"/>
      <c r="Y454" s="72"/>
    </row>
    <row r="455" spans="2:25" ht="17.25" customHeight="1" x14ac:dyDescent="0.2">
      <c r="B455" s="74"/>
      <c r="C455" s="61"/>
      <c r="D455" s="74"/>
      <c r="E455" s="61"/>
      <c r="F455" s="73"/>
      <c r="G455" s="74"/>
      <c r="N455" s="70"/>
      <c r="T455" s="69"/>
      <c r="U455" s="69"/>
      <c r="V455" s="70"/>
      <c r="W455" s="71"/>
      <c r="X455" s="72"/>
      <c r="Y455" s="72"/>
    </row>
    <row r="456" spans="2:25" ht="17.25" customHeight="1" x14ac:dyDescent="0.2">
      <c r="B456" s="74"/>
      <c r="C456" s="61"/>
      <c r="D456" s="74"/>
      <c r="E456" s="61"/>
      <c r="F456" s="73"/>
      <c r="G456" s="74"/>
      <c r="N456" s="70"/>
      <c r="T456" s="69"/>
      <c r="U456" s="69"/>
      <c r="V456" s="70"/>
      <c r="W456" s="71"/>
      <c r="X456" s="72"/>
      <c r="Y456" s="72"/>
    </row>
    <row r="457" spans="2:25" ht="17.25" customHeight="1" x14ac:dyDescent="0.2">
      <c r="B457" s="74"/>
      <c r="C457" s="61"/>
      <c r="D457" s="74"/>
      <c r="E457" s="61"/>
      <c r="F457" s="73"/>
      <c r="G457" s="74"/>
      <c r="N457" s="70"/>
      <c r="T457" s="69"/>
      <c r="U457" s="69"/>
      <c r="V457" s="70"/>
      <c r="W457" s="71"/>
      <c r="X457" s="72"/>
      <c r="Y457" s="72"/>
    </row>
    <row r="458" spans="2:25" ht="17.25" customHeight="1" x14ac:dyDescent="0.2">
      <c r="B458" s="74"/>
      <c r="C458" s="61"/>
      <c r="D458" s="74"/>
      <c r="E458" s="61"/>
      <c r="F458" s="73"/>
      <c r="G458" s="74"/>
      <c r="N458" s="70"/>
      <c r="T458" s="69"/>
      <c r="U458" s="69"/>
      <c r="V458" s="70"/>
      <c r="W458" s="71"/>
      <c r="X458" s="72"/>
      <c r="Y458" s="72"/>
    </row>
    <row r="459" spans="2:25" ht="17.25" customHeight="1" x14ac:dyDescent="0.2">
      <c r="B459" s="74"/>
      <c r="C459" s="61"/>
      <c r="D459" s="74"/>
      <c r="E459" s="61"/>
      <c r="F459" s="73"/>
      <c r="G459" s="74"/>
      <c r="N459" s="70"/>
      <c r="T459" s="69"/>
      <c r="U459" s="69"/>
      <c r="V459" s="70"/>
      <c r="W459" s="71"/>
      <c r="X459" s="72"/>
      <c r="Y459" s="72"/>
    </row>
    <row r="460" spans="2:25" ht="17.25" customHeight="1" x14ac:dyDescent="0.2">
      <c r="B460" s="74"/>
      <c r="C460" s="61"/>
      <c r="D460" s="74"/>
      <c r="E460" s="61"/>
      <c r="F460" s="73"/>
      <c r="G460" s="74"/>
      <c r="N460" s="70"/>
      <c r="T460" s="69"/>
      <c r="U460" s="69"/>
      <c r="V460" s="70"/>
      <c r="W460" s="71"/>
      <c r="X460" s="72"/>
      <c r="Y460" s="72"/>
    </row>
    <row r="461" spans="2:25" ht="17.25" customHeight="1" x14ac:dyDescent="0.2">
      <c r="B461" s="74"/>
      <c r="C461" s="61"/>
      <c r="D461" s="74"/>
      <c r="E461" s="61"/>
      <c r="F461" s="73"/>
      <c r="G461" s="74"/>
      <c r="N461" s="70"/>
      <c r="T461" s="69"/>
      <c r="U461" s="69"/>
      <c r="V461" s="70"/>
      <c r="W461" s="71"/>
      <c r="X461" s="72"/>
      <c r="Y461" s="72"/>
    </row>
    <row r="462" spans="2:25" ht="17.25" customHeight="1" x14ac:dyDescent="0.2">
      <c r="B462" s="74"/>
      <c r="C462" s="61"/>
      <c r="D462" s="74"/>
      <c r="E462" s="61"/>
      <c r="F462" s="73"/>
      <c r="G462" s="74"/>
      <c r="N462" s="70"/>
      <c r="T462" s="69"/>
      <c r="U462" s="69"/>
      <c r="V462" s="70"/>
      <c r="W462" s="71"/>
      <c r="X462" s="72"/>
      <c r="Y462" s="72"/>
    </row>
    <row r="463" spans="2:25" ht="17.25" customHeight="1" x14ac:dyDescent="0.2">
      <c r="B463" s="74"/>
      <c r="C463" s="61"/>
      <c r="D463" s="74"/>
      <c r="E463" s="61"/>
      <c r="F463" s="73"/>
      <c r="G463" s="74"/>
      <c r="N463" s="70"/>
      <c r="T463" s="69"/>
      <c r="U463" s="69"/>
      <c r="V463" s="70"/>
      <c r="W463" s="71"/>
      <c r="X463" s="72"/>
      <c r="Y463" s="72"/>
    </row>
    <row r="464" spans="2:25" ht="17.25" customHeight="1" x14ac:dyDescent="0.2">
      <c r="B464" s="74"/>
      <c r="C464" s="61"/>
      <c r="D464" s="74"/>
      <c r="E464" s="61"/>
      <c r="F464" s="73"/>
      <c r="G464" s="74"/>
      <c r="N464" s="70"/>
      <c r="T464" s="69"/>
      <c r="U464" s="69"/>
      <c r="V464" s="70"/>
      <c r="W464" s="71"/>
      <c r="X464" s="72"/>
      <c r="Y464" s="72"/>
    </row>
    <row r="465" spans="2:25" ht="17.25" customHeight="1" x14ac:dyDescent="0.2">
      <c r="B465" s="74"/>
      <c r="C465" s="61"/>
      <c r="D465" s="74"/>
      <c r="E465" s="61"/>
      <c r="F465" s="73"/>
      <c r="G465" s="74"/>
      <c r="N465" s="70"/>
      <c r="T465" s="69"/>
      <c r="U465" s="69"/>
      <c r="V465" s="70"/>
      <c r="W465" s="71"/>
      <c r="X465" s="72"/>
      <c r="Y465" s="72"/>
    </row>
    <row r="466" spans="2:25" ht="17.25" customHeight="1" x14ac:dyDescent="0.2">
      <c r="B466" s="74"/>
      <c r="C466" s="61"/>
      <c r="D466" s="74"/>
      <c r="E466" s="61"/>
      <c r="F466" s="73"/>
      <c r="G466" s="74"/>
      <c r="N466" s="70"/>
      <c r="T466" s="69"/>
      <c r="U466" s="69"/>
      <c r="V466" s="70"/>
      <c r="W466" s="71"/>
      <c r="X466" s="72"/>
      <c r="Y466" s="72"/>
    </row>
    <row r="467" spans="2:25" ht="17.25" customHeight="1" x14ac:dyDescent="0.2">
      <c r="B467" s="74"/>
      <c r="C467" s="61"/>
      <c r="D467" s="74"/>
      <c r="E467" s="61"/>
      <c r="F467" s="73"/>
      <c r="G467" s="74"/>
      <c r="N467" s="70"/>
      <c r="T467" s="69"/>
      <c r="U467" s="69"/>
      <c r="V467" s="70"/>
      <c r="W467" s="71"/>
      <c r="X467" s="72"/>
      <c r="Y467" s="72"/>
    </row>
    <row r="468" spans="2:25" ht="17.25" customHeight="1" x14ac:dyDescent="0.2">
      <c r="B468" s="74"/>
      <c r="C468" s="61"/>
      <c r="D468" s="74"/>
      <c r="E468" s="61"/>
      <c r="F468" s="73"/>
      <c r="G468" s="74"/>
      <c r="N468" s="70"/>
      <c r="T468" s="69"/>
      <c r="U468" s="69"/>
      <c r="V468" s="70"/>
      <c r="W468" s="71"/>
      <c r="X468" s="72"/>
      <c r="Y468" s="72"/>
    </row>
    <row r="469" spans="2:25" ht="17.25" customHeight="1" x14ac:dyDescent="0.2">
      <c r="B469" s="74"/>
      <c r="C469" s="61"/>
      <c r="D469" s="74"/>
      <c r="E469" s="61"/>
      <c r="F469" s="73"/>
      <c r="G469" s="74"/>
      <c r="N469" s="70"/>
      <c r="T469" s="69"/>
      <c r="U469" s="69"/>
      <c r="V469" s="70"/>
      <c r="W469" s="71"/>
      <c r="X469" s="72"/>
      <c r="Y469" s="72"/>
    </row>
    <row r="470" spans="2:25" ht="17.25" customHeight="1" x14ac:dyDescent="0.2">
      <c r="B470" s="74"/>
      <c r="C470" s="61"/>
      <c r="D470" s="74"/>
      <c r="E470" s="61"/>
      <c r="F470" s="73"/>
      <c r="G470" s="74"/>
      <c r="N470" s="70"/>
      <c r="T470" s="69"/>
      <c r="U470" s="69"/>
      <c r="V470" s="70"/>
      <c r="W470" s="71"/>
      <c r="X470" s="72"/>
      <c r="Y470" s="72"/>
    </row>
    <row r="471" spans="2:25" ht="17.25" customHeight="1" x14ac:dyDescent="0.2">
      <c r="B471" s="74"/>
      <c r="C471" s="61"/>
      <c r="D471" s="74"/>
      <c r="E471" s="61"/>
      <c r="F471" s="73"/>
      <c r="G471" s="74"/>
      <c r="N471" s="70"/>
      <c r="T471" s="69"/>
      <c r="U471" s="69"/>
      <c r="V471" s="70"/>
      <c r="W471" s="71"/>
      <c r="X471" s="72"/>
      <c r="Y471" s="72"/>
    </row>
    <row r="472" spans="2:25" ht="17.25" customHeight="1" x14ac:dyDescent="0.2">
      <c r="B472" s="74"/>
      <c r="C472" s="61"/>
      <c r="D472" s="74"/>
      <c r="E472" s="61"/>
      <c r="F472" s="73"/>
      <c r="G472" s="74"/>
      <c r="N472" s="70"/>
      <c r="T472" s="69"/>
      <c r="U472" s="69"/>
      <c r="V472" s="70"/>
      <c r="W472" s="71"/>
      <c r="X472" s="72"/>
      <c r="Y472" s="72"/>
    </row>
    <row r="473" spans="2:25" ht="17.25" customHeight="1" x14ac:dyDescent="0.2">
      <c r="B473" s="74"/>
      <c r="C473" s="61"/>
      <c r="D473" s="74"/>
      <c r="E473" s="61"/>
      <c r="F473" s="73"/>
      <c r="G473" s="74"/>
      <c r="N473" s="70"/>
      <c r="T473" s="69"/>
      <c r="U473" s="69"/>
      <c r="V473" s="70"/>
      <c r="W473" s="71"/>
      <c r="X473" s="72"/>
      <c r="Y473" s="72"/>
    </row>
    <row r="474" spans="2:25" ht="17.25" customHeight="1" x14ac:dyDescent="0.2">
      <c r="B474" s="74"/>
      <c r="C474" s="61"/>
      <c r="D474" s="74"/>
      <c r="E474" s="61"/>
      <c r="F474" s="73"/>
      <c r="G474" s="74"/>
      <c r="N474" s="70"/>
      <c r="T474" s="69"/>
      <c r="U474" s="69"/>
      <c r="V474" s="70"/>
      <c r="W474" s="71"/>
      <c r="X474" s="72"/>
      <c r="Y474" s="72"/>
    </row>
    <row r="475" spans="2:25" ht="17.25" customHeight="1" x14ac:dyDescent="0.2">
      <c r="B475" s="74"/>
      <c r="C475" s="61"/>
      <c r="D475" s="74"/>
      <c r="E475" s="61"/>
      <c r="F475" s="73"/>
      <c r="G475" s="74"/>
      <c r="N475" s="70"/>
      <c r="T475" s="69"/>
      <c r="U475" s="69"/>
      <c r="V475" s="70"/>
      <c r="W475" s="71"/>
      <c r="X475" s="72"/>
      <c r="Y475" s="72"/>
    </row>
    <row r="476" spans="2:25" ht="17.25" customHeight="1" x14ac:dyDescent="0.2">
      <c r="B476" s="74"/>
      <c r="C476" s="61"/>
      <c r="D476" s="74"/>
      <c r="E476" s="61"/>
      <c r="F476" s="73"/>
      <c r="G476" s="74"/>
      <c r="N476" s="70"/>
      <c r="T476" s="69"/>
      <c r="U476" s="69"/>
      <c r="V476" s="70"/>
      <c r="W476" s="71"/>
      <c r="X476" s="72"/>
      <c r="Y476" s="72"/>
    </row>
    <row r="477" spans="2:25" ht="17.25" customHeight="1" x14ac:dyDescent="0.2">
      <c r="B477" s="74"/>
      <c r="C477" s="61"/>
      <c r="D477" s="74"/>
      <c r="E477" s="61"/>
      <c r="F477" s="73"/>
      <c r="G477" s="74"/>
      <c r="N477" s="70"/>
      <c r="T477" s="69"/>
      <c r="U477" s="69"/>
      <c r="V477" s="70"/>
      <c r="W477" s="71"/>
      <c r="X477" s="72"/>
      <c r="Y477" s="72"/>
    </row>
    <row r="478" spans="2:25" ht="17.25" customHeight="1" x14ac:dyDescent="0.2">
      <c r="B478" s="74"/>
      <c r="C478" s="61"/>
      <c r="D478" s="74"/>
      <c r="E478" s="61"/>
      <c r="F478" s="73"/>
      <c r="G478" s="74"/>
      <c r="N478" s="70"/>
      <c r="T478" s="69"/>
      <c r="U478" s="69"/>
      <c r="V478" s="70"/>
      <c r="W478" s="71"/>
      <c r="X478" s="72"/>
      <c r="Y478" s="72"/>
    </row>
    <row r="479" spans="2:25" ht="17.25" customHeight="1" x14ac:dyDescent="0.2">
      <c r="B479" s="74"/>
      <c r="C479" s="61"/>
      <c r="D479" s="74"/>
      <c r="E479" s="61"/>
      <c r="F479" s="73"/>
      <c r="G479" s="74"/>
      <c r="N479" s="70"/>
      <c r="T479" s="69"/>
      <c r="U479" s="69"/>
      <c r="V479" s="70"/>
      <c r="W479" s="71"/>
      <c r="X479" s="72"/>
      <c r="Y479" s="72"/>
    </row>
    <row r="480" spans="2:25" ht="17.25" customHeight="1" x14ac:dyDescent="0.2">
      <c r="B480" s="74"/>
      <c r="C480" s="61"/>
      <c r="D480" s="74"/>
      <c r="E480" s="61"/>
      <c r="F480" s="73"/>
      <c r="G480" s="74"/>
      <c r="N480" s="70"/>
      <c r="T480" s="69"/>
      <c r="U480" s="69"/>
      <c r="V480" s="70"/>
      <c r="W480" s="71"/>
      <c r="X480" s="72"/>
      <c r="Y480" s="72"/>
    </row>
    <row r="481" spans="2:25" ht="17.25" customHeight="1" x14ac:dyDescent="0.2">
      <c r="B481" s="74"/>
      <c r="C481" s="61"/>
      <c r="D481" s="74"/>
      <c r="E481" s="61"/>
      <c r="F481" s="73"/>
      <c r="G481" s="74"/>
      <c r="N481" s="70"/>
      <c r="T481" s="69"/>
      <c r="U481" s="69"/>
      <c r="V481" s="70"/>
      <c r="W481" s="71"/>
      <c r="X481" s="72"/>
      <c r="Y481" s="72"/>
    </row>
    <row r="482" spans="2:25" ht="17.25" customHeight="1" x14ac:dyDescent="0.2">
      <c r="B482" s="74"/>
      <c r="C482" s="61"/>
      <c r="D482" s="74"/>
      <c r="E482" s="61"/>
      <c r="F482" s="73"/>
      <c r="G482" s="74"/>
      <c r="N482" s="70"/>
      <c r="T482" s="69"/>
      <c r="U482" s="69"/>
      <c r="V482" s="70"/>
      <c r="W482" s="71"/>
      <c r="X482" s="72"/>
      <c r="Y482" s="72"/>
    </row>
    <row r="483" spans="2:25" ht="17.25" customHeight="1" x14ac:dyDescent="0.2">
      <c r="B483" s="74"/>
      <c r="C483" s="61"/>
      <c r="D483" s="74"/>
      <c r="E483" s="61"/>
      <c r="F483" s="73"/>
      <c r="G483" s="74"/>
      <c r="N483" s="70"/>
      <c r="T483" s="69"/>
      <c r="U483" s="69"/>
      <c r="V483" s="70"/>
      <c r="W483" s="71"/>
      <c r="X483" s="72"/>
      <c r="Y483" s="72"/>
    </row>
    <row r="484" spans="2:25" ht="17.25" customHeight="1" x14ac:dyDescent="0.2">
      <c r="B484" s="74"/>
      <c r="C484" s="61"/>
      <c r="D484" s="74"/>
      <c r="E484" s="61"/>
      <c r="F484" s="73"/>
      <c r="G484" s="74"/>
      <c r="N484" s="70"/>
      <c r="T484" s="69"/>
      <c r="U484" s="69"/>
      <c r="V484" s="70"/>
      <c r="W484" s="71"/>
      <c r="X484" s="72"/>
      <c r="Y484" s="72"/>
    </row>
    <row r="485" spans="2:25" ht="17.25" customHeight="1" x14ac:dyDescent="0.2">
      <c r="B485" s="74"/>
      <c r="C485" s="61"/>
      <c r="D485" s="74"/>
      <c r="E485" s="61"/>
      <c r="F485" s="73"/>
      <c r="G485" s="74"/>
      <c r="N485" s="70"/>
      <c r="T485" s="69"/>
      <c r="U485" s="69"/>
      <c r="V485" s="70"/>
      <c r="W485" s="71"/>
      <c r="X485" s="72"/>
      <c r="Y485" s="72"/>
    </row>
    <row r="486" spans="2:25" ht="17.25" customHeight="1" x14ac:dyDescent="0.2">
      <c r="B486" s="74"/>
      <c r="C486" s="61"/>
      <c r="D486" s="74"/>
      <c r="E486" s="61"/>
      <c r="F486" s="73"/>
      <c r="G486" s="74"/>
      <c r="N486" s="70"/>
      <c r="T486" s="69"/>
      <c r="U486" s="69"/>
      <c r="V486" s="70"/>
      <c r="W486" s="71"/>
      <c r="X486" s="72"/>
      <c r="Y486" s="72"/>
    </row>
    <row r="487" spans="2:25" ht="17.25" customHeight="1" x14ac:dyDescent="0.2">
      <c r="B487" s="74"/>
      <c r="C487" s="61"/>
      <c r="D487" s="74"/>
      <c r="E487" s="61"/>
      <c r="F487" s="73"/>
      <c r="G487" s="74"/>
      <c r="N487" s="70"/>
      <c r="T487" s="69"/>
      <c r="U487" s="69"/>
      <c r="V487" s="70"/>
      <c r="W487" s="71"/>
      <c r="X487" s="72"/>
      <c r="Y487" s="72"/>
    </row>
    <row r="488" spans="2:25" ht="17.25" customHeight="1" x14ac:dyDescent="0.2">
      <c r="B488" s="74"/>
      <c r="C488" s="61"/>
      <c r="D488" s="74"/>
      <c r="E488" s="61"/>
      <c r="F488" s="73"/>
      <c r="G488" s="74"/>
      <c r="N488" s="70"/>
      <c r="T488" s="69"/>
      <c r="U488" s="69"/>
      <c r="V488" s="70"/>
      <c r="W488" s="71"/>
      <c r="X488" s="72"/>
      <c r="Y488" s="72"/>
    </row>
    <row r="489" spans="2:25" ht="17.25" customHeight="1" x14ac:dyDescent="0.2">
      <c r="B489" s="74"/>
      <c r="C489" s="61"/>
      <c r="D489" s="74"/>
      <c r="E489" s="61"/>
      <c r="F489" s="73"/>
      <c r="G489" s="74"/>
      <c r="N489" s="70"/>
      <c r="T489" s="69"/>
      <c r="U489" s="69"/>
      <c r="V489" s="70"/>
      <c r="W489" s="71"/>
      <c r="X489" s="72"/>
      <c r="Y489" s="72"/>
    </row>
    <row r="490" spans="2:25" ht="17.25" customHeight="1" x14ac:dyDescent="0.2">
      <c r="B490" s="74"/>
      <c r="C490" s="61"/>
      <c r="D490" s="74"/>
      <c r="E490" s="61"/>
      <c r="F490" s="73"/>
      <c r="G490" s="74"/>
      <c r="N490" s="70"/>
      <c r="T490" s="69"/>
      <c r="U490" s="69"/>
      <c r="V490" s="70"/>
      <c r="W490" s="71"/>
      <c r="X490" s="72"/>
      <c r="Y490" s="72"/>
    </row>
    <row r="491" spans="2:25" ht="17.25" customHeight="1" x14ac:dyDescent="0.2">
      <c r="B491" s="74"/>
      <c r="C491" s="61"/>
      <c r="D491" s="74"/>
      <c r="E491" s="61"/>
      <c r="F491" s="73"/>
      <c r="G491" s="74"/>
      <c r="N491" s="70"/>
      <c r="T491" s="69"/>
      <c r="U491" s="69"/>
      <c r="V491" s="70"/>
      <c r="W491" s="71"/>
      <c r="X491" s="72"/>
      <c r="Y491" s="72"/>
    </row>
    <row r="492" spans="2:25" ht="17.25" customHeight="1" x14ac:dyDescent="0.2">
      <c r="B492" s="74"/>
      <c r="C492" s="61"/>
      <c r="D492" s="74"/>
      <c r="E492" s="61"/>
      <c r="F492" s="73"/>
      <c r="G492" s="74"/>
      <c r="N492" s="70"/>
      <c r="T492" s="69"/>
      <c r="U492" s="69"/>
      <c r="V492" s="70"/>
      <c r="W492" s="71"/>
      <c r="X492" s="72"/>
      <c r="Y492" s="72"/>
    </row>
    <row r="493" spans="2:25" ht="17.25" customHeight="1" x14ac:dyDescent="0.2">
      <c r="B493" s="74"/>
      <c r="C493" s="61"/>
      <c r="D493" s="74"/>
      <c r="E493" s="61"/>
      <c r="F493" s="73"/>
      <c r="G493" s="74"/>
      <c r="N493" s="70"/>
      <c r="T493" s="69"/>
      <c r="U493" s="69"/>
      <c r="V493" s="70"/>
      <c r="W493" s="71"/>
      <c r="X493" s="72"/>
      <c r="Y493" s="72"/>
    </row>
    <row r="494" spans="2:25" ht="17.25" customHeight="1" x14ac:dyDescent="0.2">
      <c r="B494" s="74"/>
      <c r="C494" s="61"/>
      <c r="D494" s="74"/>
      <c r="E494" s="61"/>
      <c r="F494" s="73"/>
      <c r="G494" s="74"/>
      <c r="N494" s="70"/>
      <c r="T494" s="69"/>
      <c r="U494" s="69"/>
      <c r="V494" s="70"/>
      <c r="W494" s="71"/>
      <c r="X494" s="72"/>
      <c r="Y494" s="72"/>
    </row>
    <row r="495" spans="2:25" ht="17.25" customHeight="1" x14ac:dyDescent="0.2">
      <c r="B495" s="74"/>
      <c r="C495" s="61"/>
      <c r="D495" s="74"/>
      <c r="E495" s="61"/>
      <c r="F495" s="73"/>
      <c r="G495" s="74"/>
      <c r="N495" s="70"/>
      <c r="T495" s="69"/>
      <c r="U495" s="69"/>
      <c r="V495" s="70"/>
      <c r="W495" s="71"/>
      <c r="X495" s="72"/>
      <c r="Y495" s="72"/>
    </row>
    <row r="496" spans="2:25" ht="17.25" customHeight="1" x14ac:dyDescent="0.2">
      <c r="B496" s="74"/>
      <c r="C496" s="61"/>
      <c r="D496" s="74"/>
      <c r="E496" s="61"/>
      <c r="F496" s="73"/>
      <c r="G496" s="74"/>
      <c r="N496" s="70"/>
      <c r="T496" s="69"/>
      <c r="U496" s="69"/>
      <c r="V496" s="70"/>
      <c r="W496" s="71"/>
      <c r="X496" s="72"/>
      <c r="Y496" s="72"/>
    </row>
    <row r="497" spans="2:25" ht="17.25" customHeight="1" x14ac:dyDescent="0.2">
      <c r="B497" s="74"/>
      <c r="C497" s="61"/>
      <c r="D497" s="74"/>
      <c r="E497" s="61"/>
      <c r="F497" s="73"/>
      <c r="G497" s="74"/>
      <c r="N497" s="70"/>
      <c r="T497" s="69"/>
      <c r="U497" s="69"/>
      <c r="V497" s="70"/>
      <c r="W497" s="71"/>
      <c r="X497" s="72"/>
      <c r="Y497" s="72"/>
    </row>
    <row r="498" spans="2:25" ht="17.25" customHeight="1" x14ac:dyDescent="0.2">
      <c r="B498" s="74"/>
      <c r="C498" s="61"/>
      <c r="D498" s="74"/>
      <c r="E498" s="61"/>
      <c r="F498" s="73"/>
      <c r="G498" s="74"/>
      <c r="N498" s="70"/>
      <c r="T498" s="69"/>
      <c r="U498" s="69"/>
      <c r="V498" s="70"/>
      <c r="W498" s="71"/>
      <c r="X498" s="72"/>
      <c r="Y498" s="72"/>
    </row>
    <row r="499" spans="2:25" ht="17.25" customHeight="1" x14ac:dyDescent="0.2">
      <c r="B499" s="74"/>
      <c r="C499" s="61"/>
      <c r="D499" s="74"/>
      <c r="E499" s="61"/>
      <c r="F499" s="73"/>
      <c r="G499" s="74"/>
      <c r="N499" s="70"/>
      <c r="T499" s="69"/>
      <c r="U499" s="69"/>
      <c r="V499" s="70"/>
      <c r="W499" s="71"/>
      <c r="X499" s="72"/>
      <c r="Y499" s="72"/>
    </row>
    <row r="500" spans="2:25" ht="17.25" customHeight="1" x14ac:dyDescent="0.2">
      <c r="B500" s="74"/>
      <c r="C500" s="61"/>
      <c r="D500" s="74"/>
      <c r="E500" s="61"/>
      <c r="F500" s="73"/>
      <c r="G500" s="74"/>
      <c r="N500" s="70"/>
      <c r="T500" s="69"/>
      <c r="U500" s="69"/>
      <c r="V500" s="70"/>
      <c r="W500" s="71"/>
      <c r="X500" s="72"/>
      <c r="Y500" s="72"/>
    </row>
    <row r="501" spans="2:25" ht="17.25" customHeight="1" x14ac:dyDescent="0.2">
      <c r="B501" s="74"/>
      <c r="C501" s="61"/>
      <c r="D501" s="74"/>
      <c r="E501" s="61"/>
      <c r="F501" s="73"/>
      <c r="G501" s="74"/>
      <c r="N501" s="70"/>
      <c r="T501" s="69"/>
      <c r="U501" s="69"/>
      <c r="V501" s="70"/>
      <c r="W501" s="71"/>
      <c r="X501" s="72"/>
      <c r="Y501" s="72"/>
    </row>
    <row r="502" spans="2:25" ht="17.25" customHeight="1" x14ac:dyDescent="0.2">
      <c r="B502" s="74"/>
      <c r="C502" s="61"/>
      <c r="D502" s="74"/>
      <c r="E502" s="61"/>
      <c r="F502" s="73"/>
      <c r="G502" s="74"/>
      <c r="N502" s="70"/>
      <c r="T502" s="69"/>
      <c r="U502" s="69"/>
      <c r="V502" s="70"/>
      <c r="W502" s="71"/>
      <c r="X502" s="72"/>
      <c r="Y502" s="72"/>
    </row>
    <row r="503" spans="2:25" ht="17.25" customHeight="1" x14ac:dyDescent="0.2">
      <c r="B503" s="74"/>
      <c r="C503" s="61"/>
      <c r="D503" s="74"/>
      <c r="E503" s="61"/>
      <c r="F503" s="73"/>
      <c r="G503" s="74"/>
      <c r="N503" s="70"/>
      <c r="T503" s="69"/>
      <c r="U503" s="69"/>
      <c r="V503" s="70"/>
      <c r="W503" s="71"/>
      <c r="X503" s="72"/>
      <c r="Y503" s="72"/>
    </row>
    <row r="504" spans="2:25" ht="17.25" customHeight="1" x14ac:dyDescent="0.2">
      <c r="B504" s="74"/>
      <c r="C504" s="61"/>
      <c r="D504" s="74"/>
      <c r="E504" s="61"/>
      <c r="F504" s="73"/>
      <c r="G504" s="74"/>
      <c r="N504" s="70"/>
      <c r="T504" s="69"/>
      <c r="U504" s="69"/>
      <c r="V504" s="70"/>
      <c r="W504" s="71"/>
      <c r="X504" s="72"/>
      <c r="Y504" s="72"/>
    </row>
    <row r="505" spans="2:25" ht="17.25" customHeight="1" x14ac:dyDescent="0.2">
      <c r="B505" s="74"/>
      <c r="C505" s="61"/>
      <c r="D505" s="74"/>
      <c r="E505" s="61"/>
      <c r="F505" s="73"/>
      <c r="G505" s="74"/>
      <c r="N505" s="70"/>
      <c r="T505" s="69"/>
      <c r="U505" s="69"/>
      <c r="V505" s="70"/>
      <c r="W505" s="71"/>
      <c r="X505" s="72"/>
      <c r="Y505" s="72"/>
    </row>
    <row r="506" spans="2:25" ht="17.25" customHeight="1" x14ac:dyDescent="0.2">
      <c r="B506" s="74"/>
      <c r="C506" s="61"/>
      <c r="D506" s="74"/>
      <c r="E506" s="61"/>
      <c r="F506" s="73"/>
      <c r="G506" s="74"/>
      <c r="N506" s="70"/>
      <c r="T506" s="69"/>
      <c r="U506" s="69"/>
      <c r="V506" s="70"/>
      <c r="W506" s="71"/>
      <c r="X506" s="72"/>
      <c r="Y506" s="72"/>
    </row>
    <row r="507" spans="2:25" ht="17.25" customHeight="1" x14ac:dyDescent="0.2">
      <c r="B507" s="74"/>
      <c r="C507" s="61"/>
      <c r="D507" s="74"/>
      <c r="E507" s="61"/>
      <c r="F507" s="73"/>
      <c r="G507" s="74"/>
      <c r="N507" s="70"/>
      <c r="T507" s="69"/>
      <c r="U507" s="69"/>
      <c r="V507" s="70"/>
      <c r="W507" s="71"/>
      <c r="X507" s="72"/>
      <c r="Y507" s="72"/>
    </row>
    <row r="508" spans="2:25" ht="17.25" customHeight="1" x14ac:dyDescent="0.2">
      <c r="B508" s="74"/>
      <c r="C508" s="61"/>
      <c r="D508" s="74"/>
      <c r="E508" s="61"/>
      <c r="F508" s="73"/>
      <c r="G508" s="74"/>
      <c r="N508" s="70"/>
      <c r="T508" s="69"/>
      <c r="U508" s="69"/>
      <c r="V508" s="70"/>
      <c r="W508" s="71"/>
      <c r="X508" s="72"/>
      <c r="Y508" s="72"/>
    </row>
    <row r="509" spans="2:25" ht="17.25" customHeight="1" x14ac:dyDescent="0.2">
      <c r="B509" s="74"/>
      <c r="C509" s="61"/>
      <c r="D509" s="74"/>
      <c r="E509" s="61"/>
      <c r="F509" s="73"/>
      <c r="G509" s="74"/>
      <c r="N509" s="70"/>
      <c r="T509" s="69"/>
      <c r="U509" s="69"/>
      <c r="V509" s="70"/>
      <c r="W509" s="71"/>
      <c r="X509" s="72"/>
      <c r="Y509" s="72"/>
    </row>
    <row r="510" spans="2:25" ht="17.25" customHeight="1" x14ac:dyDescent="0.2">
      <c r="B510" s="74"/>
      <c r="C510" s="61"/>
      <c r="D510" s="74"/>
      <c r="E510" s="61"/>
      <c r="F510" s="73"/>
      <c r="G510" s="74"/>
      <c r="N510" s="70"/>
      <c r="T510" s="69"/>
      <c r="U510" s="69"/>
      <c r="V510" s="70"/>
      <c r="W510" s="71"/>
      <c r="X510" s="72"/>
      <c r="Y510" s="72"/>
    </row>
    <row r="511" spans="2:25" ht="17.25" customHeight="1" x14ac:dyDescent="0.2">
      <c r="B511" s="74"/>
      <c r="C511" s="61"/>
      <c r="D511" s="74"/>
      <c r="E511" s="61"/>
      <c r="F511" s="73"/>
      <c r="G511" s="74"/>
      <c r="N511" s="70"/>
      <c r="T511" s="69"/>
      <c r="U511" s="69"/>
      <c r="V511" s="70"/>
      <c r="W511" s="71"/>
      <c r="X511" s="72"/>
      <c r="Y511" s="72"/>
    </row>
    <row r="512" spans="2:25" ht="17.25" customHeight="1" x14ac:dyDescent="0.2">
      <c r="B512" s="74"/>
      <c r="C512" s="61"/>
      <c r="D512" s="74"/>
      <c r="E512" s="61"/>
      <c r="F512" s="73"/>
      <c r="G512" s="74"/>
      <c r="N512" s="70"/>
      <c r="T512" s="69"/>
      <c r="U512" s="69"/>
      <c r="V512" s="70"/>
      <c r="W512" s="71"/>
      <c r="X512" s="72"/>
      <c r="Y512" s="72"/>
    </row>
    <row r="513" spans="2:25" ht="17.25" customHeight="1" x14ac:dyDescent="0.2">
      <c r="B513" s="74"/>
      <c r="C513" s="61"/>
      <c r="D513" s="74"/>
      <c r="E513" s="61"/>
      <c r="F513" s="73"/>
      <c r="G513" s="74"/>
      <c r="N513" s="70"/>
      <c r="T513" s="69"/>
      <c r="U513" s="69"/>
      <c r="V513" s="70"/>
      <c r="W513" s="71"/>
      <c r="X513" s="72"/>
      <c r="Y513" s="72"/>
    </row>
    <row r="514" spans="2:25" ht="17.25" customHeight="1" x14ac:dyDescent="0.2">
      <c r="B514" s="74"/>
      <c r="C514" s="61"/>
      <c r="D514" s="74"/>
      <c r="E514" s="61"/>
      <c r="F514" s="73"/>
      <c r="G514" s="74"/>
      <c r="N514" s="70"/>
      <c r="T514" s="69"/>
      <c r="U514" s="69"/>
      <c r="V514" s="70"/>
      <c r="W514" s="71"/>
      <c r="X514" s="72"/>
      <c r="Y514" s="72"/>
    </row>
    <row r="515" spans="2:25" ht="17.25" customHeight="1" x14ac:dyDescent="0.2">
      <c r="B515" s="74"/>
      <c r="C515" s="61"/>
      <c r="D515" s="74"/>
      <c r="E515" s="61"/>
      <c r="F515" s="73"/>
      <c r="G515" s="74"/>
      <c r="N515" s="70"/>
      <c r="T515" s="69"/>
      <c r="U515" s="69"/>
      <c r="V515" s="70"/>
      <c r="W515" s="71"/>
      <c r="X515" s="72"/>
      <c r="Y515" s="72"/>
    </row>
    <row r="516" spans="2:25" ht="17.25" customHeight="1" x14ac:dyDescent="0.2">
      <c r="B516" s="74"/>
      <c r="C516" s="61"/>
      <c r="D516" s="74"/>
      <c r="E516" s="61"/>
      <c r="F516" s="73"/>
      <c r="G516" s="74"/>
      <c r="N516" s="70"/>
      <c r="T516" s="69"/>
      <c r="U516" s="69"/>
      <c r="V516" s="70"/>
      <c r="W516" s="71"/>
      <c r="X516" s="72"/>
      <c r="Y516" s="72"/>
    </row>
    <row r="517" spans="2:25" ht="17.25" customHeight="1" x14ac:dyDescent="0.2">
      <c r="B517" s="74"/>
      <c r="C517" s="61"/>
      <c r="D517" s="74"/>
      <c r="E517" s="61"/>
      <c r="F517" s="73"/>
      <c r="G517" s="74"/>
      <c r="N517" s="70"/>
      <c r="T517" s="69"/>
      <c r="U517" s="69"/>
      <c r="V517" s="70"/>
      <c r="W517" s="71"/>
      <c r="X517" s="72"/>
      <c r="Y517" s="72"/>
    </row>
    <row r="518" spans="2:25" ht="17.25" customHeight="1" x14ac:dyDescent="0.2">
      <c r="B518" s="74"/>
      <c r="C518" s="61"/>
      <c r="D518" s="74"/>
      <c r="E518" s="61"/>
      <c r="F518" s="73"/>
      <c r="G518" s="74"/>
      <c r="N518" s="70"/>
      <c r="T518" s="69"/>
      <c r="U518" s="69"/>
      <c r="V518" s="70"/>
      <c r="W518" s="71"/>
      <c r="X518" s="72"/>
      <c r="Y518" s="72"/>
    </row>
    <row r="519" spans="2:25" ht="17.25" customHeight="1" x14ac:dyDescent="0.2">
      <c r="B519" s="74"/>
      <c r="C519" s="61"/>
      <c r="D519" s="74"/>
      <c r="E519" s="61"/>
      <c r="F519" s="73"/>
      <c r="G519" s="74"/>
      <c r="N519" s="70"/>
      <c r="T519" s="69"/>
      <c r="U519" s="69"/>
      <c r="V519" s="70"/>
      <c r="W519" s="71"/>
      <c r="X519" s="72"/>
      <c r="Y519" s="72"/>
    </row>
    <row r="520" spans="2:25" ht="17.25" customHeight="1" x14ac:dyDescent="0.2">
      <c r="B520" s="74"/>
      <c r="C520" s="61"/>
      <c r="D520" s="74"/>
      <c r="E520" s="61"/>
      <c r="F520" s="73"/>
      <c r="G520" s="74"/>
      <c r="N520" s="70"/>
      <c r="T520" s="69"/>
      <c r="U520" s="69"/>
      <c r="V520" s="70"/>
      <c r="W520" s="71"/>
      <c r="X520" s="72"/>
      <c r="Y520" s="72"/>
    </row>
    <row r="521" spans="2:25" ht="17.25" customHeight="1" x14ac:dyDescent="0.2">
      <c r="B521" s="74"/>
      <c r="C521" s="61"/>
      <c r="D521" s="74"/>
      <c r="E521" s="61"/>
      <c r="F521" s="73"/>
      <c r="G521" s="74"/>
      <c r="N521" s="70"/>
      <c r="T521" s="69"/>
      <c r="U521" s="69"/>
      <c r="V521" s="70"/>
      <c r="W521" s="71"/>
      <c r="X521" s="72"/>
      <c r="Y521" s="72"/>
    </row>
    <row r="522" spans="2:25" ht="17.25" customHeight="1" x14ac:dyDescent="0.2">
      <c r="B522" s="74"/>
      <c r="C522" s="61"/>
      <c r="D522" s="74"/>
      <c r="E522" s="61"/>
      <c r="F522" s="73"/>
      <c r="G522" s="74"/>
      <c r="N522" s="70"/>
      <c r="T522" s="69"/>
      <c r="U522" s="69"/>
      <c r="V522" s="70"/>
      <c r="W522" s="71"/>
      <c r="X522" s="72"/>
      <c r="Y522" s="72"/>
    </row>
    <row r="523" spans="2:25" ht="17.25" customHeight="1" x14ac:dyDescent="0.2">
      <c r="B523" s="74"/>
      <c r="C523" s="61"/>
      <c r="D523" s="74"/>
      <c r="E523" s="61"/>
      <c r="F523" s="73"/>
      <c r="G523" s="74"/>
      <c r="N523" s="70"/>
      <c r="T523" s="69"/>
      <c r="U523" s="69"/>
      <c r="V523" s="70"/>
      <c r="W523" s="71"/>
      <c r="X523" s="72"/>
      <c r="Y523" s="72"/>
    </row>
    <row r="524" spans="2:25" ht="17.25" customHeight="1" x14ac:dyDescent="0.2">
      <c r="B524" s="74"/>
      <c r="C524" s="61"/>
      <c r="D524" s="74"/>
      <c r="E524" s="61"/>
      <c r="F524" s="73"/>
      <c r="G524" s="74"/>
      <c r="N524" s="70"/>
      <c r="T524" s="69"/>
      <c r="U524" s="69"/>
      <c r="V524" s="70"/>
      <c r="W524" s="71"/>
      <c r="X524" s="72"/>
      <c r="Y524" s="72"/>
    </row>
    <row r="525" spans="2:25" ht="17.25" customHeight="1" x14ac:dyDescent="0.2">
      <c r="B525" s="74"/>
      <c r="C525" s="61"/>
      <c r="D525" s="74"/>
      <c r="E525" s="61"/>
      <c r="F525" s="73"/>
      <c r="G525" s="74"/>
      <c r="N525" s="70"/>
      <c r="T525" s="69"/>
      <c r="U525" s="69"/>
      <c r="V525" s="70"/>
      <c r="W525" s="71"/>
      <c r="X525" s="72"/>
      <c r="Y525" s="72"/>
    </row>
    <row r="526" spans="2:25" ht="17.25" customHeight="1" x14ac:dyDescent="0.2">
      <c r="B526" s="74"/>
      <c r="C526" s="61"/>
      <c r="D526" s="74"/>
      <c r="E526" s="61"/>
      <c r="F526" s="73"/>
      <c r="G526" s="74"/>
      <c r="N526" s="70"/>
      <c r="T526" s="69"/>
      <c r="U526" s="69"/>
      <c r="V526" s="70"/>
      <c r="W526" s="71"/>
      <c r="X526" s="72"/>
      <c r="Y526" s="72"/>
    </row>
    <row r="527" spans="2:25" ht="17.25" customHeight="1" x14ac:dyDescent="0.2">
      <c r="B527" s="74"/>
      <c r="C527" s="61"/>
      <c r="D527" s="74"/>
      <c r="E527" s="61"/>
      <c r="F527" s="73"/>
      <c r="G527" s="74"/>
      <c r="N527" s="70"/>
      <c r="T527" s="69"/>
      <c r="U527" s="69"/>
      <c r="V527" s="70"/>
      <c r="W527" s="71"/>
      <c r="X527" s="72"/>
      <c r="Y527" s="72"/>
    </row>
    <row r="528" spans="2:25" ht="17.25" customHeight="1" x14ac:dyDescent="0.2">
      <c r="B528" s="74"/>
      <c r="C528" s="61"/>
      <c r="D528" s="74"/>
      <c r="E528" s="61"/>
      <c r="F528" s="73"/>
      <c r="G528" s="74"/>
      <c r="N528" s="70"/>
      <c r="T528" s="69"/>
      <c r="U528" s="69"/>
      <c r="V528" s="70"/>
      <c r="W528" s="71"/>
      <c r="X528" s="72"/>
      <c r="Y528" s="72"/>
    </row>
    <row r="529" spans="2:25" ht="17.25" customHeight="1" x14ac:dyDescent="0.2">
      <c r="B529" s="74"/>
      <c r="C529" s="61"/>
      <c r="D529" s="74"/>
      <c r="E529" s="61"/>
      <c r="F529" s="73"/>
      <c r="G529" s="74"/>
      <c r="N529" s="70"/>
      <c r="T529" s="69"/>
      <c r="U529" s="69"/>
      <c r="V529" s="70"/>
      <c r="W529" s="71"/>
      <c r="X529" s="72"/>
      <c r="Y529" s="72"/>
    </row>
    <row r="530" spans="2:25" ht="17.25" customHeight="1" x14ac:dyDescent="0.2">
      <c r="B530" s="74"/>
      <c r="C530" s="61"/>
      <c r="D530" s="74"/>
      <c r="E530" s="61"/>
      <c r="F530" s="73"/>
      <c r="G530" s="74"/>
      <c r="N530" s="70"/>
      <c r="T530" s="69"/>
      <c r="U530" s="69"/>
      <c r="V530" s="70"/>
      <c r="W530" s="71"/>
      <c r="X530" s="72"/>
      <c r="Y530" s="72"/>
    </row>
    <row r="531" spans="2:25" ht="17.25" customHeight="1" x14ac:dyDescent="0.2">
      <c r="B531" s="74"/>
      <c r="C531" s="61"/>
      <c r="D531" s="74"/>
      <c r="E531" s="61"/>
      <c r="F531" s="73"/>
      <c r="G531" s="74"/>
      <c r="N531" s="70"/>
      <c r="T531" s="69"/>
      <c r="U531" s="69"/>
      <c r="V531" s="70"/>
      <c r="W531" s="71"/>
      <c r="X531" s="72"/>
      <c r="Y531" s="72"/>
    </row>
    <row r="532" spans="2:25" ht="17.25" customHeight="1" x14ac:dyDescent="0.2">
      <c r="B532" s="74"/>
      <c r="C532" s="61"/>
      <c r="D532" s="74"/>
      <c r="E532" s="61"/>
      <c r="F532" s="73"/>
      <c r="G532" s="74"/>
      <c r="N532" s="70"/>
      <c r="T532" s="69"/>
      <c r="U532" s="69"/>
      <c r="V532" s="70"/>
      <c r="W532" s="71"/>
      <c r="X532" s="72"/>
      <c r="Y532" s="72"/>
    </row>
    <row r="533" spans="2:25" ht="17.25" customHeight="1" x14ac:dyDescent="0.2">
      <c r="B533" s="74"/>
      <c r="C533" s="61"/>
      <c r="D533" s="74"/>
      <c r="E533" s="61"/>
      <c r="F533" s="73"/>
      <c r="G533" s="74"/>
      <c r="N533" s="70"/>
      <c r="T533" s="69"/>
      <c r="U533" s="69"/>
      <c r="V533" s="70"/>
      <c r="W533" s="71"/>
      <c r="X533" s="72"/>
      <c r="Y533" s="72"/>
    </row>
    <row r="534" spans="2:25" ht="17.25" customHeight="1" x14ac:dyDescent="0.2">
      <c r="B534" s="74"/>
      <c r="C534" s="61"/>
      <c r="D534" s="74"/>
      <c r="E534" s="61"/>
      <c r="F534" s="73"/>
      <c r="G534" s="74"/>
      <c r="N534" s="70"/>
      <c r="T534" s="69"/>
      <c r="U534" s="69"/>
      <c r="V534" s="70"/>
      <c r="W534" s="71"/>
      <c r="X534" s="72"/>
      <c r="Y534" s="72"/>
    </row>
    <row r="535" spans="2:25" ht="17.25" customHeight="1" x14ac:dyDescent="0.2">
      <c r="B535" s="74"/>
      <c r="C535" s="61"/>
      <c r="D535" s="74"/>
      <c r="E535" s="61"/>
      <c r="F535" s="73"/>
      <c r="G535" s="74"/>
      <c r="N535" s="70"/>
      <c r="T535" s="69"/>
      <c r="U535" s="69"/>
      <c r="V535" s="70"/>
      <c r="W535" s="71"/>
      <c r="X535" s="72"/>
      <c r="Y535" s="72"/>
    </row>
    <row r="536" spans="2:25" ht="17.25" customHeight="1" x14ac:dyDescent="0.2">
      <c r="B536" s="74"/>
      <c r="C536" s="61"/>
      <c r="D536" s="74"/>
      <c r="E536" s="61"/>
      <c r="F536" s="73"/>
      <c r="G536" s="74"/>
      <c r="N536" s="70"/>
      <c r="T536" s="69"/>
      <c r="U536" s="69"/>
      <c r="V536" s="70"/>
      <c r="W536" s="71"/>
      <c r="X536" s="72"/>
      <c r="Y536" s="72"/>
    </row>
    <row r="537" spans="2:25" ht="17.25" customHeight="1" x14ac:dyDescent="0.2">
      <c r="B537" s="74"/>
      <c r="C537" s="61"/>
      <c r="D537" s="74"/>
      <c r="E537" s="61"/>
      <c r="F537" s="73"/>
      <c r="G537" s="74"/>
      <c r="N537" s="70"/>
      <c r="T537" s="69"/>
      <c r="U537" s="69"/>
      <c r="V537" s="70"/>
      <c r="W537" s="71"/>
      <c r="X537" s="72"/>
      <c r="Y537" s="72"/>
    </row>
    <row r="538" spans="2:25" ht="17.25" customHeight="1" x14ac:dyDescent="0.2">
      <c r="B538" s="74"/>
      <c r="C538" s="61"/>
      <c r="D538" s="74"/>
      <c r="E538" s="61"/>
      <c r="F538" s="73"/>
      <c r="G538" s="74"/>
      <c r="N538" s="70"/>
      <c r="T538" s="69"/>
      <c r="U538" s="69"/>
      <c r="V538" s="70"/>
      <c r="W538" s="71"/>
      <c r="X538" s="72"/>
      <c r="Y538" s="72"/>
    </row>
    <row r="539" spans="2:25" ht="17.25" customHeight="1" x14ac:dyDescent="0.2">
      <c r="B539" s="74"/>
      <c r="C539" s="61"/>
      <c r="D539" s="74"/>
      <c r="E539" s="61"/>
      <c r="F539" s="73"/>
      <c r="G539" s="74"/>
      <c r="N539" s="70"/>
      <c r="T539" s="69"/>
      <c r="U539" s="69"/>
      <c r="V539" s="70"/>
      <c r="W539" s="71"/>
      <c r="X539" s="72"/>
      <c r="Y539" s="72"/>
    </row>
    <row r="540" spans="2:25" ht="17.25" customHeight="1" x14ac:dyDescent="0.2">
      <c r="B540" s="74"/>
      <c r="C540" s="61"/>
      <c r="D540" s="74"/>
      <c r="E540" s="61"/>
      <c r="F540" s="73"/>
      <c r="G540" s="74"/>
      <c r="N540" s="70"/>
      <c r="T540" s="69"/>
      <c r="U540" s="69"/>
      <c r="V540" s="70"/>
      <c r="W540" s="71"/>
      <c r="X540" s="72"/>
      <c r="Y540" s="72"/>
    </row>
    <row r="541" spans="2:25" ht="17.25" customHeight="1" x14ac:dyDescent="0.2">
      <c r="B541" s="74"/>
      <c r="C541" s="61"/>
      <c r="D541" s="74"/>
      <c r="E541" s="61"/>
      <c r="F541" s="73"/>
      <c r="G541" s="74"/>
      <c r="N541" s="70"/>
      <c r="T541" s="69"/>
      <c r="U541" s="69"/>
      <c r="V541" s="70"/>
      <c r="W541" s="71"/>
      <c r="X541" s="72"/>
      <c r="Y541" s="72"/>
    </row>
    <row r="542" spans="2:25" ht="17.25" customHeight="1" x14ac:dyDescent="0.2">
      <c r="B542" s="74"/>
      <c r="C542" s="61"/>
      <c r="D542" s="74"/>
      <c r="E542" s="61"/>
      <c r="F542" s="73"/>
      <c r="G542" s="74"/>
      <c r="N542" s="70"/>
      <c r="T542" s="69"/>
      <c r="U542" s="69"/>
      <c r="V542" s="70"/>
      <c r="W542" s="71"/>
      <c r="X542" s="72"/>
      <c r="Y542" s="72"/>
    </row>
    <row r="543" spans="2:25" ht="17.25" customHeight="1" x14ac:dyDescent="0.2">
      <c r="B543" s="74"/>
      <c r="C543" s="61"/>
      <c r="D543" s="74"/>
      <c r="E543" s="61"/>
      <c r="F543" s="73"/>
      <c r="G543" s="74"/>
      <c r="N543" s="70"/>
      <c r="T543" s="69"/>
      <c r="U543" s="69"/>
      <c r="V543" s="70"/>
      <c r="W543" s="71"/>
      <c r="X543" s="72"/>
      <c r="Y543" s="72"/>
    </row>
    <row r="544" spans="2:25" ht="17.25" customHeight="1" x14ac:dyDescent="0.2">
      <c r="B544" s="74"/>
      <c r="C544" s="61"/>
      <c r="D544" s="74"/>
      <c r="E544" s="61"/>
      <c r="F544" s="73"/>
      <c r="G544" s="74"/>
      <c r="N544" s="70"/>
      <c r="T544" s="69"/>
      <c r="U544" s="69"/>
      <c r="V544" s="70"/>
      <c r="W544" s="71"/>
      <c r="X544" s="72"/>
      <c r="Y544" s="72"/>
    </row>
    <row r="545" spans="2:25" ht="17.25" customHeight="1" x14ac:dyDescent="0.2">
      <c r="B545" s="74"/>
      <c r="C545" s="61"/>
      <c r="D545" s="74"/>
      <c r="E545" s="61"/>
      <c r="F545" s="73"/>
      <c r="G545" s="74"/>
      <c r="N545" s="70"/>
      <c r="T545" s="69"/>
      <c r="U545" s="69"/>
      <c r="V545" s="70"/>
      <c r="W545" s="71"/>
      <c r="X545" s="72"/>
      <c r="Y545" s="72"/>
    </row>
    <row r="546" spans="2:25" ht="17.25" customHeight="1" x14ac:dyDescent="0.2">
      <c r="B546" s="74"/>
      <c r="C546" s="61"/>
      <c r="D546" s="74"/>
      <c r="E546" s="61"/>
      <c r="F546" s="73"/>
      <c r="G546" s="74"/>
      <c r="N546" s="70"/>
      <c r="T546" s="69"/>
      <c r="U546" s="69"/>
      <c r="V546" s="70"/>
      <c r="W546" s="71"/>
      <c r="X546" s="72"/>
      <c r="Y546" s="72"/>
    </row>
    <row r="547" spans="2:25" ht="17.25" customHeight="1" x14ac:dyDescent="0.2">
      <c r="B547" s="74"/>
      <c r="C547" s="61"/>
      <c r="D547" s="74"/>
      <c r="E547" s="61"/>
      <c r="F547" s="73"/>
      <c r="G547" s="74"/>
      <c r="N547" s="70"/>
      <c r="T547" s="69"/>
      <c r="U547" s="69"/>
      <c r="V547" s="70"/>
      <c r="W547" s="71"/>
      <c r="X547" s="72"/>
      <c r="Y547" s="72"/>
    </row>
    <row r="548" spans="2:25" ht="17.25" customHeight="1" x14ac:dyDescent="0.2">
      <c r="B548" s="74"/>
      <c r="C548" s="61"/>
      <c r="D548" s="74"/>
      <c r="E548" s="61"/>
      <c r="F548" s="73"/>
      <c r="G548" s="74"/>
      <c r="N548" s="70"/>
      <c r="T548" s="69"/>
      <c r="U548" s="69"/>
      <c r="V548" s="70"/>
      <c r="W548" s="71"/>
      <c r="X548" s="72"/>
      <c r="Y548" s="72"/>
    </row>
    <row r="549" spans="2:25" ht="17.25" customHeight="1" x14ac:dyDescent="0.2">
      <c r="B549" s="74"/>
      <c r="C549" s="61"/>
      <c r="D549" s="74"/>
      <c r="E549" s="61"/>
      <c r="F549" s="73"/>
      <c r="G549" s="74"/>
      <c r="N549" s="70"/>
      <c r="T549" s="69"/>
      <c r="U549" s="69"/>
      <c r="V549" s="70"/>
      <c r="W549" s="71"/>
      <c r="X549" s="72"/>
      <c r="Y549" s="72"/>
    </row>
    <row r="550" spans="2:25" ht="17.25" customHeight="1" x14ac:dyDescent="0.2">
      <c r="B550" s="74"/>
      <c r="C550" s="61"/>
      <c r="D550" s="74"/>
      <c r="E550" s="61"/>
      <c r="F550" s="73"/>
      <c r="G550" s="74"/>
      <c r="N550" s="70"/>
      <c r="T550" s="69"/>
      <c r="U550" s="69"/>
      <c r="V550" s="70"/>
      <c r="W550" s="71"/>
      <c r="X550" s="72"/>
      <c r="Y550" s="72"/>
    </row>
    <row r="551" spans="2:25" ht="17.25" customHeight="1" x14ac:dyDescent="0.2">
      <c r="B551" s="74"/>
      <c r="C551" s="61"/>
      <c r="D551" s="74"/>
      <c r="E551" s="61"/>
      <c r="F551" s="73"/>
      <c r="G551" s="74"/>
      <c r="N551" s="70"/>
      <c r="T551" s="69"/>
      <c r="U551" s="69"/>
      <c r="V551" s="70"/>
      <c r="W551" s="71"/>
      <c r="X551" s="72"/>
      <c r="Y551" s="72"/>
    </row>
    <row r="552" spans="2:25" ht="17.25" customHeight="1" x14ac:dyDescent="0.2">
      <c r="B552" s="74"/>
      <c r="C552" s="61"/>
      <c r="D552" s="74"/>
      <c r="E552" s="61"/>
      <c r="F552" s="73"/>
      <c r="G552" s="74"/>
      <c r="N552" s="70"/>
      <c r="T552" s="69"/>
      <c r="U552" s="69"/>
      <c r="V552" s="70"/>
      <c r="W552" s="71"/>
      <c r="X552" s="72"/>
      <c r="Y552" s="72"/>
    </row>
    <row r="553" spans="2:25" ht="17.25" customHeight="1" x14ac:dyDescent="0.2">
      <c r="B553" s="74"/>
      <c r="C553" s="61"/>
      <c r="D553" s="74"/>
      <c r="E553" s="61"/>
      <c r="F553" s="73"/>
      <c r="G553" s="74"/>
      <c r="N553" s="70"/>
      <c r="T553" s="69"/>
      <c r="U553" s="69"/>
      <c r="V553" s="70"/>
      <c r="W553" s="71"/>
      <c r="X553" s="72"/>
      <c r="Y553" s="72"/>
    </row>
    <row r="554" spans="2:25" ht="17.25" customHeight="1" x14ac:dyDescent="0.2">
      <c r="B554" s="74"/>
      <c r="C554" s="61"/>
      <c r="D554" s="74"/>
      <c r="E554" s="61"/>
      <c r="F554" s="73"/>
      <c r="G554" s="74"/>
      <c r="N554" s="70"/>
      <c r="T554" s="69"/>
      <c r="U554" s="69"/>
      <c r="V554" s="70"/>
      <c r="W554" s="71"/>
      <c r="X554" s="72"/>
      <c r="Y554" s="72"/>
    </row>
    <row r="555" spans="2:25" ht="17.25" customHeight="1" x14ac:dyDescent="0.2">
      <c r="B555" s="74"/>
      <c r="C555" s="61"/>
      <c r="D555" s="74"/>
      <c r="E555" s="61"/>
      <c r="F555" s="73"/>
      <c r="G555" s="74"/>
      <c r="N555" s="70"/>
      <c r="T555" s="69"/>
      <c r="U555" s="69"/>
      <c r="V555" s="70"/>
      <c r="W555" s="71"/>
      <c r="X555" s="72"/>
      <c r="Y555" s="72"/>
    </row>
    <row r="556" spans="2:25" ht="17.25" customHeight="1" x14ac:dyDescent="0.2">
      <c r="B556" s="74"/>
      <c r="C556" s="61"/>
      <c r="D556" s="74"/>
      <c r="E556" s="61"/>
      <c r="F556" s="73"/>
      <c r="G556" s="74"/>
      <c r="N556" s="70"/>
      <c r="T556" s="69"/>
      <c r="U556" s="69"/>
      <c r="V556" s="70"/>
      <c r="W556" s="71"/>
      <c r="X556" s="72"/>
      <c r="Y556" s="72"/>
    </row>
    <row r="557" spans="2:25" ht="17.25" customHeight="1" x14ac:dyDescent="0.2">
      <c r="B557" s="74"/>
      <c r="C557" s="61"/>
      <c r="D557" s="74"/>
      <c r="E557" s="61"/>
      <c r="F557" s="73"/>
      <c r="G557" s="74"/>
      <c r="N557" s="70"/>
      <c r="T557" s="69"/>
      <c r="U557" s="69"/>
      <c r="V557" s="70"/>
      <c r="W557" s="71"/>
      <c r="X557" s="72"/>
      <c r="Y557" s="72"/>
    </row>
    <row r="558" spans="2:25" ht="17.25" customHeight="1" x14ac:dyDescent="0.2">
      <c r="B558" s="74"/>
      <c r="C558" s="61"/>
      <c r="D558" s="74"/>
      <c r="E558" s="61"/>
      <c r="F558" s="73"/>
      <c r="G558" s="74"/>
      <c r="N558" s="70"/>
      <c r="T558" s="69"/>
      <c r="U558" s="69"/>
      <c r="V558" s="70"/>
      <c r="W558" s="71"/>
      <c r="X558" s="72"/>
      <c r="Y558" s="72"/>
    </row>
    <row r="559" spans="2:25" ht="17.25" customHeight="1" x14ac:dyDescent="0.2">
      <c r="B559" s="74"/>
      <c r="C559" s="61"/>
      <c r="D559" s="74"/>
      <c r="E559" s="61"/>
      <c r="F559" s="73"/>
      <c r="G559" s="74"/>
      <c r="N559" s="70"/>
      <c r="T559" s="69"/>
      <c r="U559" s="69"/>
      <c r="V559" s="70"/>
      <c r="W559" s="71"/>
      <c r="X559" s="72"/>
      <c r="Y559" s="72"/>
    </row>
    <row r="560" spans="2:25" ht="17.25" customHeight="1" x14ac:dyDescent="0.2">
      <c r="B560" s="74"/>
      <c r="C560" s="61"/>
      <c r="D560" s="74"/>
      <c r="E560" s="61"/>
      <c r="F560" s="73"/>
      <c r="G560" s="74"/>
      <c r="N560" s="70"/>
      <c r="T560" s="69"/>
      <c r="U560" s="69"/>
      <c r="V560" s="70"/>
      <c r="W560" s="71"/>
      <c r="X560" s="72"/>
      <c r="Y560" s="72"/>
    </row>
    <row r="561" spans="2:25" ht="17.25" customHeight="1" x14ac:dyDescent="0.2">
      <c r="B561" s="74"/>
      <c r="C561" s="61"/>
      <c r="D561" s="74"/>
      <c r="E561" s="61"/>
      <c r="F561" s="73"/>
      <c r="G561" s="74"/>
      <c r="N561" s="70"/>
      <c r="T561" s="69"/>
      <c r="U561" s="69"/>
      <c r="V561" s="70"/>
      <c r="W561" s="71"/>
      <c r="X561" s="72"/>
      <c r="Y561" s="72"/>
    </row>
    <row r="562" spans="2:25" ht="17.25" customHeight="1" x14ac:dyDescent="0.2">
      <c r="B562" s="74"/>
      <c r="C562" s="61"/>
      <c r="D562" s="74"/>
      <c r="E562" s="61"/>
      <c r="F562" s="73"/>
      <c r="G562" s="74"/>
      <c r="N562" s="70"/>
      <c r="T562" s="69"/>
      <c r="U562" s="69"/>
      <c r="V562" s="70"/>
      <c r="W562" s="71"/>
      <c r="X562" s="72"/>
      <c r="Y562" s="72"/>
    </row>
    <row r="563" spans="2:25" ht="17.25" customHeight="1" x14ac:dyDescent="0.2">
      <c r="B563" s="74"/>
      <c r="C563" s="61"/>
      <c r="D563" s="74"/>
      <c r="E563" s="61"/>
      <c r="F563" s="73"/>
      <c r="G563" s="74"/>
      <c r="N563" s="70"/>
      <c r="T563" s="69"/>
      <c r="U563" s="69"/>
      <c r="V563" s="70"/>
      <c r="W563" s="71"/>
      <c r="X563" s="72"/>
      <c r="Y563" s="72"/>
    </row>
    <row r="564" spans="2:25" ht="17.25" customHeight="1" x14ac:dyDescent="0.2">
      <c r="B564" s="74"/>
      <c r="C564" s="61"/>
      <c r="D564" s="74"/>
      <c r="E564" s="61"/>
      <c r="F564" s="73"/>
      <c r="G564" s="74"/>
      <c r="N564" s="70"/>
      <c r="T564" s="69"/>
      <c r="U564" s="69"/>
      <c r="V564" s="70"/>
      <c r="W564" s="71"/>
      <c r="X564" s="72"/>
      <c r="Y564" s="72"/>
    </row>
    <row r="565" spans="2:25" ht="17.25" customHeight="1" x14ac:dyDescent="0.2">
      <c r="B565" s="74"/>
      <c r="C565" s="61"/>
      <c r="D565" s="74"/>
      <c r="E565" s="61"/>
      <c r="F565" s="73"/>
      <c r="G565" s="74"/>
      <c r="N565" s="70"/>
      <c r="T565" s="69"/>
      <c r="U565" s="69"/>
      <c r="V565" s="70"/>
      <c r="W565" s="71"/>
      <c r="X565" s="72"/>
      <c r="Y565" s="72"/>
    </row>
    <row r="566" spans="2:25" ht="17.25" customHeight="1" x14ac:dyDescent="0.2">
      <c r="B566" s="74"/>
      <c r="C566" s="61"/>
      <c r="D566" s="74"/>
      <c r="E566" s="61"/>
      <c r="F566" s="73"/>
      <c r="G566" s="74"/>
      <c r="N566" s="70"/>
      <c r="T566" s="69"/>
      <c r="U566" s="69"/>
      <c r="V566" s="70"/>
      <c r="W566" s="71"/>
      <c r="X566" s="72"/>
      <c r="Y566" s="72"/>
    </row>
    <row r="567" spans="2:25" ht="17.25" customHeight="1" x14ac:dyDescent="0.2">
      <c r="B567" s="74"/>
      <c r="C567" s="61"/>
      <c r="D567" s="74"/>
      <c r="E567" s="61"/>
      <c r="F567" s="73"/>
      <c r="G567" s="74"/>
      <c r="N567" s="70"/>
      <c r="T567" s="69"/>
      <c r="U567" s="69"/>
      <c r="V567" s="70"/>
      <c r="W567" s="71"/>
      <c r="X567" s="72"/>
      <c r="Y567" s="72"/>
    </row>
    <row r="568" spans="2:25" ht="17.25" customHeight="1" x14ac:dyDescent="0.2">
      <c r="B568" s="74"/>
      <c r="C568" s="61"/>
      <c r="D568" s="74"/>
      <c r="E568" s="61"/>
      <c r="F568" s="73"/>
      <c r="G568" s="74"/>
      <c r="N568" s="70"/>
      <c r="T568" s="69"/>
      <c r="U568" s="69"/>
      <c r="V568" s="70"/>
      <c r="W568" s="71"/>
      <c r="X568" s="72"/>
      <c r="Y568" s="72"/>
    </row>
    <row r="569" spans="2:25" ht="17.25" customHeight="1" x14ac:dyDescent="0.2">
      <c r="B569" s="74"/>
      <c r="C569" s="61"/>
      <c r="D569" s="74"/>
      <c r="E569" s="61"/>
      <c r="F569" s="73"/>
      <c r="G569" s="74"/>
      <c r="N569" s="70"/>
      <c r="T569" s="69"/>
      <c r="U569" s="69"/>
      <c r="V569" s="70"/>
      <c r="W569" s="71"/>
      <c r="X569" s="72"/>
      <c r="Y569" s="72"/>
    </row>
    <row r="570" spans="2:25" ht="17.25" customHeight="1" x14ac:dyDescent="0.2">
      <c r="B570" s="74"/>
      <c r="C570" s="61"/>
      <c r="D570" s="74"/>
      <c r="E570" s="61"/>
      <c r="F570" s="73"/>
      <c r="G570" s="74"/>
      <c r="N570" s="70"/>
      <c r="T570" s="69"/>
      <c r="U570" s="69"/>
      <c r="V570" s="70"/>
      <c r="W570" s="71"/>
      <c r="X570" s="72"/>
      <c r="Y570" s="72"/>
    </row>
    <row r="571" spans="2:25" ht="17.25" customHeight="1" x14ac:dyDescent="0.2">
      <c r="B571" s="74"/>
      <c r="C571" s="61"/>
      <c r="D571" s="74"/>
      <c r="E571" s="61"/>
      <c r="F571" s="73"/>
      <c r="G571" s="74"/>
      <c r="N571" s="70"/>
      <c r="T571" s="69"/>
      <c r="U571" s="69"/>
      <c r="V571" s="70"/>
      <c r="W571" s="71"/>
      <c r="X571" s="72"/>
      <c r="Y571" s="72"/>
    </row>
    <row r="572" spans="2:25" ht="17.25" customHeight="1" x14ac:dyDescent="0.2">
      <c r="B572" s="74"/>
      <c r="C572" s="61"/>
      <c r="D572" s="74"/>
      <c r="E572" s="61"/>
      <c r="F572" s="73"/>
      <c r="G572" s="74"/>
      <c r="N572" s="70"/>
      <c r="T572" s="69"/>
      <c r="U572" s="69"/>
      <c r="V572" s="70"/>
      <c r="W572" s="71"/>
      <c r="X572" s="72"/>
      <c r="Y572" s="72"/>
    </row>
    <row r="573" spans="2:25" ht="17.25" customHeight="1" x14ac:dyDescent="0.2">
      <c r="B573" s="74"/>
      <c r="C573" s="61"/>
      <c r="D573" s="74"/>
      <c r="E573" s="61"/>
      <c r="F573" s="73"/>
      <c r="G573" s="74"/>
      <c r="N573" s="70"/>
      <c r="T573" s="69"/>
      <c r="U573" s="69"/>
      <c r="V573" s="70"/>
      <c r="W573" s="71"/>
      <c r="X573" s="72"/>
      <c r="Y573" s="72"/>
    </row>
    <row r="574" spans="2:25" ht="17.25" customHeight="1" x14ac:dyDescent="0.2">
      <c r="B574" s="74"/>
      <c r="C574" s="61"/>
      <c r="D574" s="74"/>
      <c r="E574" s="61"/>
      <c r="F574" s="73"/>
      <c r="G574" s="74"/>
      <c r="N574" s="70"/>
      <c r="T574" s="69"/>
      <c r="U574" s="69"/>
      <c r="V574" s="70"/>
      <c r="W574" s="71"/>
      <c r="X574" s="72"/>
      <c r="Y574" s="72"/>
    </row>
    <row r="575" spans="2:25" ht="17.25" customHeight="1" x14ac:dyDescent="0.2">
      <c r="B575" s="74"/>
      <c r="C575" s="61"/>
      <c r="D575" s="74"/>
      <c r="E575" s="61"/>
      <c r="F575" s="73"/>
      <c r="G575" s="74"/>
      <c r="N575" s="70"/>
      <c r="T575" s="69"/>
      <c r="U575" s="69"/>
      <c r="V575" s="70"/>
      <c r="W575" s="71"/>
      <c r="X575" s="72"/>
      <c r="Y575" s="72"/>
    </row>
    <row r="576" spans="2:25" ht="17.25" customHeight="1" x14ac:dyDescent="0.2">
      <c r="B576" s="74"/>
      <c r="C576" s="61"/>
      <c r="D576" s="74"/>
      <c r="E576" s="61"/>
      <c r="F576" s="73"/>
      <c r="G576" s="74"/>
      <c r="N576" s="70"/>
      <c r="T576" s="69"/>
      <c r="U576" s="69"/>
      <c r="V576" s="70"/>
      <c r="W576" s="71"/>
      <c r="X576" s="72"/>
      <c r="Y576" s="72"/>
    </row>
    <row r="577" spans="2:25" ht="17.25" customHeight="1" x14ac:dyDescent="0.2">
      <c r="B577" s="74"/>
      <c r="C577" s="61"/>
      <c r="D577" s="74"/>
      <c r="E577" s="61"/>
      <c r="F577" s="73"/>
      <c r="G577" s="74"/>
      <c r="N577" s="70"/>
      <c r="T577" s="69"/>
      <c r="U577" s="69"/>
      <c r="V577" s="70"/>
      <c r="W577" s="71"/>
      <c r="X577" s="72"/>
      <c r="Y577" s="72"/>
    </row>
    <row r="578" spans="2:25" ht="17.25" customHeight="1" x14ac:dyDescent="0.2">
      <c r="B578" s="74"/>
      <c r="C578" s="61"/>
      <c r="D578" s="74"/>
      <c r="E578" s="61"/>
      <c r="F578" s="73"/>
      <c r="G578" s="74"/>
      <c r="N578" s="70"/>
      <c r="T578" s="69"/>
      <c r="U578" s="69"/>
      <c r="V578" s="70"/>
      <c r="W578" s="71"/>
      <c r="X578" s="72"/>
      <c r="Y578" s="72"/>
    </row>
    <row r="579" spans="2:25" ht="17.25" customHeight="1" x14ac:dyDescent="0.2">
      <c r="B579" s="74"/>
      <c r="C579" s="61"/>
      <c r="D579" s="74"/>
      <c r="E579" s="61"/>
      <c r="F579" s="73"/>
      <c r="G579" s="74"/>
      <c r="N579" s="70"/>
      <c r="T579" s="69"/>
      <c r="U579" s="69"/>
      <c r="V579" s="70"/>
      <c r="W579" s="71"/>
      <c r="X579" s="72"/>
      <c r="Y579" s="72"/>
    </row>
    <row r="580" spans="2:25" ht="17.25" customHeight="1" x14ac:dyDescent="0.2">
      <c r="B580" s="74"/>
      <c r="C580" s="61"/>
      <c r="D580" s="74"/>
      <c r="E580" s="61"/>
      <c r="F580" s="73"/>
      <c r="G580" s="74"/>
      <c r="N580" s="70"/>
      <c r="T580" s="69"/>
      <c r="U580" s="69"/>
      <c r="V580" s="70"/>
      <c r="W580" s="71"/>
      <c r="X580" s="72"/>
      <c r="Y580" s="72"/>
    </row>
    <row r="581" spans="2:25" ht="17.25" customHeight="1" x14ac:dyDescent="0.2">
      <c r="B581" s="74"/>
      <c r="C581" s="61"/>
      <c r="D581" s="74"/>
      <c r="E581" s="61"/>
      <c r="F581" s="73"/>
      <c r="G581" s="74"/>
      <c r="N581" s="70"/>
      <c r="T581" s="69"/>
      <c r="U581" s="69"/>
      <c r="V581" s="70"/>
      <c r="W581" s="71"/>
      <c r="X581" s="72"/>
      <c r="Y581" s="72"/>
    </row>
    <row r="582" spans="2:25" ht="17.25" customHeight="1" x14ac:dyDescent="0.2">
      <c r="B582" s="74"/>
      <c r="C582" s="61"/>
      <c r="D582" s="74"/>
      <c r="E582" s="61"/>
      <c r="F582" s="73"/>
      <c r="G582" s="74"/>
      <c r="N582" s="70"/>
      <c r="T582" s="69"/>
      <c r="U582" s="69"/>
      <c r="V582" s="70"/>
      <c r="W582" s="71"/>
      <c r="X582" s="72"/>
      <c r="Y582" s="72"/>
    </row>
    <row r="583" spans="2:25" ht="17.25" customHeight="1" x14ac:dyDescent="0.2">
      <c r="B583" s="74"/>
      <c r="C583" s="61"/>
      <c r="D583" s="74"/>
      <c r="E583" s="61"/>
      <c r="F583" s="73"/>
      <c r="G583" s="74"/>
      <c r="N583" s="70"/>
      <c r="T583" s="69"/>
      <c r="U583" s="69"/>
      <c r="V583" s="70"/>
      <c r="W583" s="71"/>
      <c r="X583" s="72"/>
      <c r="Y583" s="72"/>
    </row>
    <row r="584" spans="2:25" ht="17.25" customHeight="1" x14ac:dyDescent="0.2">
      <c r="B584" s="74"/>
      <c r="C584" s="61"/>
      <c r="D584" s="74"/>
      <c r="E584" s="61"/>
      <c r="F584" s="73"/>
      <c r="G584" s="74"/>
      <c r="N584" s="70"/>
      <c r="T584" s="69"/>
      <c r="U584" s="69"/>
      <c r="V584" s="70"/>
      <c r="W584" s="71"/>
      <c r="X584" s="72"/>
      <c r="Y584" s="72"/>
    </row>
    <row r="585" spans="2:25" ht="17.25" customHeight="1" x14ac:dyDescent="0.2">
      <c r="B585" s="74"/>
      <c r="C585" s="61"/>
      <c r="D585" s="74"/>
      <c r="E585" s="61"/>
      <c r="F585" s="73"/>
      <c r="G585" s="74"/>
      <c r="N585" s="70"/>
      <c r="T585" s="69"/>
      <c r="U585" s="69"/>
      <c r="V585" s="70"/>
      <c r="W585" s="71"/>
      <c r="X585" s="72"/>
      <c r="Y585" s="72"/>
    </row>
    <row r="586" spans="2:25" ht="17.25" customHeight="1" x14ac:dyDescent="0.2">
      <c r="B586" s="74"/>
      <c r="C586" s="61"/>
      <c r="D586" s="74"/>
      <c r="E586" s="61"/>
      <c r="F586" s="73"/>
      <c r="G586" s="74"/>
      <c r="N586" s="70"/>
      <c r="T586" s="69"/>
      <c r="U586" s="69"/>
      <c r="V586" s="70"/>
      <c r="W586" s="71"/>
      <c r="X586" s="72"/>
      <c r="Y586" s="72"/>
    </row>
    <row r="587" spans="2:25" ht="17.25" customHeight="1" x14ac:dyDescent="0.2">
      <c r="B587" s="74"/>
      <c r="C587" s="61"/>
      <c r="D587" s="74"/>
      <c r="E587" s="61"/>
      <c r="F587" s="73"/>
      <c r="G587" s="74"/>
      <c r="N587" s="70"/>
      <c r="T587" s="69"/>
      <c r="U587" s="69"/>
      <c r="V587" s="70"/>
      <c r="W587" s="71"/>
      <c r="X587" s="72"/>
      <c r="Y587" s="72"/>
    </row>
    <row r="588" spans="2:25" ht="17.25" customHeight="1" x14ac:dyDescent="0.2">
      <c r="B588" s="74"/>
      <c r="C588" s="61"/>
      <c r="D588" s="74"/>
      <c r="E588" s="61"/>
      <c r="F588" s="73"/>
      <c r="G588" s="74"/>
      <c r="N588" s="70"/>
      <c r="T588" s="69"/>
      <c r="U588" s="69"/>
      <c r="V588" s="70"/>
      <c r="W588" s="71"/>
      <c r="X588" s="72"/>
      <c r="Y588" s="72"/>
    </row>
    <row r="589" spans="2:25" ht="17.25" customHeight="1" x14ac:dyDescent="0.2">
      <c r="B589" s="74"/>
      <c r="C589" s="61"/>
      <c r="D589" s="74"/>
      <c r="E589" s="61"/>
      <c r="F589" s="73"/>
      <c r="G589" s="74"/>
      <c r="N589" s="70"/>
      <c r="T589" s="69"/>
      <c r="U589" s="69"/>
      <c r="V589" s="70"/>
      <c r="W589" s="71"/>
      <c r="X589" s="72"/>
      <c r="Y589" s="72"/>
    </row>
    <row r="590" spans="2:25" ht="17.25" customHeight="1" x14ac:dyDescent="0.2">
      <c r="B590" s="74"/>
      <c r="C590" s="61"/>
      <c r="D590" s="74"/>
      <c r="E590" s="61"/>
      <c r="F590" s="73"/>
      <c r="G590" s="74"/>
      <c r="N590" s="70"/>
      <c r="T590" s="69"/>
      <c r="U590" s="69"/>
      <c r="V590" s="70"/>
      <c r="W590" s="71"/>
      <c r="X590" s="72"/>
      <c r="Y590" s="72"/>
    </row>
    <row r="591" spans="2:25" ht="17.25" customHeight="1" x14ac:dyDescent="0.2">
      <c r="B591" s="74"/>
      <c r="C591" s="61"/>
      <c r="D591" s="74"/>
      <c r="E591" s="61"/>
      <c r="F591" s="73"/>
      <c r="G591" s="74"/>
      <c r="N591" s="70"/>
      <c r="T591" s="69"/>
      <c r="U591" s="69"/>
      <c r="V591" s="70"/>
      <c r="W591" s="71"/>
      <c r="X591" s="72"/>
      <c r="Y591" s="72"/>
    </row>
    <row r="592" spans="2:25" ht="17.25" customHeight="1" x14ac:dyDescent="0.2">
      <c r="B592" s="74"/>
      <c r="C592" s="61"/>
      <c r="D592" s="74"/>
      <c r="E592" s="61"/>
      <c r="F592" s="73"/>
      <c r="G592" s="74"/>
      <c r="N592" s="70"/>
      <c r="T592" s="69"/>
      <c r="U592" s="69"/>
      <c r="V592" s="70"/>
      <c r="W592" s="71"/>
      <c r="X592" s="72"/>
      <c r="Y592" s="72"/>
    </row>
    <row r="593" spans="2:25" ht="17.25" customHeight="1" x14ac:dyDescent="0.2">
      <c r="B593" s="74"/>
      <c r="C593" s="61"/>
      <c r="D593" s="74"/>
      <c r="E593" s="61"/>
      <c r="F593" s="73"/>
      <c r="G593" s="74"/>
      <c r="N593" s="70"/>
      <c r="T593" s="69"/>
      <c r="U593" s="69"/>
      <c r="V593" s="70"/>
      <c r="W593" s="71"/>
      <c r="X593" s="72"/>
      <c r="Y593" s="72"/>
    </row>
    <row r="594" spans="2:25" ht="17.25" customHeight="1" x14ac:dyDescent="0.2">
      <c r="B594" s="74"/>
      <c r="C594" s="61"/>
      <c r="D594" s="74"/>
      <c r="E594" s="61"/>
      <c r="F594" s="73"/>
      <c r="G594" s="74"/>
      <c r="N594" s="70"/>
      <c r="T594" s="69"/>
      <c r="U594" s="69"/>
      <c r="V594" s="70"/>
      <c r="W594" s="71"/>
      <c r="X594" s="72"/>
      <c r="Y594" s="72"/>
    </row>
    <row r="595" spans="2:25" ht="17.25" customHeight="1" x14ac:dyDescent="0.2">
      <c r="B595" s="74"/>
      <c r="C595" s="61"/>
      <c r="D595" s="74"/>
      <c r="E595" s="61"/>
      <c r="F595" s="73"/>
      <c r="G595" s="74"/>
      <c r="N595" s="70"/>
      <c r="T595" s="69"/>
      <c r="U595" s="69"/>
      <c r="V595" s="70"/>
      <c r="W595" s="71"/>
      <c r="X595" s="72"/>
      <c r="Y595" s="72"/>
    </row>
    <row r="596" spans="2:25" ht="17.25" customHeight="1" x14ac:dyDescent="0.2">
      <c r="B596" s="74"/>
      <c r="C596" s="61"/>
      <c r="D596" s="74"/>
      <c r="E596" s="61"/>
      <c r="F596" s="73"/>
      <c r="G596" s="74"/>
      <c r="N596" s="70"/>
      <c r="T596" s="69"/>
      <c r="U596" s="69"/>
      <c r="V596" s="70"/>
      <c r="W596" s="71"/>
      <c r="X596" s="72"/>
      <c r="Y596" s="72"/>
    </row>
    <row r="597" spans="2:25" ht="17.25" customHeight="1" x14ac:dyDescent="0.2">
      <c r="B597" s="74"/>
      <c r="C597" s="61"/>
      <c r="D597" s="74"/>
      <c r="E597" s="61"/>
      <c r="F597" s="73"/>
      <c r="G597" s="74"/>
      <c r="N597" s="70"/>
      <c r="T597" s="69"/>
      <c r="U597" s="69"/>
      <c r="V597" s="70"/>
      <c r="W597" s="71"/>
      <c r="X597" s="72"/>
      <c r="Y597" s="72"/>
    </row>
    <row r="598" spans="2:25" ht="17.25" customHeight="1" x14ac:dyDescent="0.2">
      <c r="B598" s="74"/>
      <c r="C598" s="61"/>
      <c r="D598" s="74"/>
      <c r="E598" s="61"/>
      <c r="F598" s="73"/>
      <c r="G598" s="74"/>
      <c r="N598" s="70"/>
      <c r="T598" s="69"/>
      <c r="U598" s="69"/>
      <c r="V598" s="70"/>
      <c r="W598" s="71"/>
      <c r="X598" s="72"/>
      <c r="Y598" s="72"/>
    </row>
    <row r="599" spans="2:25" ht="17.25" customHeight="1" x14ac:dyDescent="0.2">
      <c r="B599" s="74"/>
      <c r="C599" s="61"/>
      <c r="D599" s="74"/>
      <c r="E599" s="61"/>
      <c r="F599" s="73"/>
      <c r="G599" s="74"/>
      <c r="N599" s="70"/>
      <c r="T599" s="69"/>
      <c r="U599" s="69"/>
      <c r="V599" s="70"/>
      <c r="W599" s="71"/>
      <c r="X599" s="72"/>
      <c r="Y599" s="72"/>
    </row>
    <row r="600" spans="2:25" ht="17.25" customHeight="1" x14ac:dyDescent="0.2">
      <c r="B600" s="74"/>
      <c r="C600" s="61"/>
      <c r="D600" s="74"/>
      <c r="E600" s="61"/>
      <c r="F600" s="73"/>
      <c r="G600" s="74"/>
      <c r="N600" s="70"/>
      <c r="T600" s="69"/>
      <c r="U600" s="69"/>
      <c r="V600" s="70"/>
      <c r="W600" s="71"/>
      <c r="X600" s="72"/>
      <c r="Y600" s="72"/>
    </row>
    <row r="601" spans="2:25" ht="17.25" customHeight="1" x14ac:dyDescent="0.2">
      <c r="B601" s="74"/>
      <c r="C601" s="61"/>
      <c r="D601" s="74"/>
      <c r="E601" s="61"/>
      <c r="F601" s="73"/>
      <c r="G601" s="74"/>
      <c r="N601" s="70"/>
      <c r="T601" s="69"/>
      <c r="U601" s="69"/>
      <c r="V601" s="70"/>
      <c r="W601" s="71"/>
      <c r="X601" s="72"/>
      <c r="Y601" s="72"/>
    </row>
    <row r="602" spans="2:25" ht="17.25" customHeight="1" x14ac:dyDescent="0.2">
      <c r="B602" s="74"/>
      <c r="C602" s="61"/>
      <c r="D602" s="74"/>
      <c r="E602" s="61"/>
      <c r="F602" s="73"/>
      <c r="G602" s="74"/>
      <c r="N602" s="70"/>
      <c r="T602" s="69"/>
      <c r="U602" s="69"/>
      <c r="V602" s="70"/>
      <c r="W602" s="71"/>
      <c r="X602" s="72"/>
      <c r="Y602" s="72"/>
    </row>
    <row r="603" spans="2:25" ht="17.25" customHeight="1" x14ac:dyDescent="0.2">
      <c r="B603" s="74"/>
      <c r="C603" s="61"/>
      <c r="D603" s="74"/>
      <c r="E603" s="61"/>
      <c r="F603" s="73"/>
      <c r="G603" s="74"/>
      <c r="N603" s="70"/>
      <c r="T603" s="69"/>
      <c r="U603" s="69"/>
      <c r="V603" s="70"/>
      <c r="W603" s="71"/>
      <c r="X603" s="72"/>
      <c r="Y603" s="72"/>
    </row>
    <row r="604" spans="2:25" ht="17.25" customHeight="1" x14ac:dyDescent="0.2">
      <c r="B604" s="74"/>
      <c r="C604" s="61"/>
      <c r="D604" s="74"/>
      <c r="E604" s="61"/>
      <c r="F604" s="73"/>
      <c r="G604" s="74"/>
      <c r="N604" s="70"/>
      <c r="T604" s="69"/>
      <c r="U604" s="69"/>
      <c r="V604" s="70"/>
      <c r="W604" s="71"/>
      <c r="X604" s="72"/>
      <c r="Y604" s="72"/>
    </row>
    <row r="605" spans="2:25" ht="17.25" customHeight="1" x14ac:dyDescent="0.2">
      <c r="B605" s="74"/>
      <c r="C605" s="61"/>
      <c r="D605" s="74"/>
      <c r="E605" s="61"/>
      <c r="F605" s="73"/>
      <c r="G605" s="74"/>
      <c r="N605" s="70"/>
      <c r="T605" s="69"/>
      <c r="U605" s="69"/>
      <c r="V605" s="70"/>
      <c r="W605" s="71"/>
      <c r="X605" s="72"/>
      <c r="Y605" s="72"/>
    </row>
    <row r="606" spans="2:25" ht="17.25" customHeight="1" x14ac:dyDescent="0.2">
      <c r="B606" s="74"/>
      <c r="C606" s="61"/>
      <c r="D606" s="74"/>
      <c r="E606" s="61"/>
      <c r="F606" s="73"/>
      <c r="G606" s="74"/>
      <c r="N606" s="70"/>
      <c r="T606" s="69"/>
      <c r="U606" s="69"/>
      <c r="V606" s="70"/>
      <c r="W606" s="71"/>
      <c r="X606" s="72"/>
      <c r="Y606" s="72"/>
    </row>
    <row r="607" spans="2:25" ht="17.25" customHeight="1" x14ac:dyDescent="0.2">
      <c r="B607" s="74"/>
      <c r="C607" s="61"/>
      <c r="D607" s="74"/>
      <c r="E607" s="61"/>
      <c r="F607" s="73"/>
      <c r="G607" s="74"/>
      <c r="N607" s="70"/>
      <c r="T607" s="69"/>
      <c r="U607" s="69"/>
      <c r="V607" s="70"/>
      <c r="W607" s="71"/>
      <c r="X607" s="72"/>
      <c r="Y607" s="72"/>
    </row>
    <row r="608" spans="2:25" ht="17.25" customHeight="1" x14ac:dyDescent="0.2">
      <c r="B608" s="74"/>
      <c r="C608" s="61"/>
      <c r="D608" s="74"/>
      <c r="E608" s="61"/>
      <c r="F608" s="73"/>
      <c r="G608" s="74"/>
      <c r="N608" s="70"/>
      <c r="T608" s="69"/>
      <c r="U608" s="69"/>
      <c r="V608" s="70"/>
      <c r="W608" s="71"/>
      <c r="X608" s="72"/>
      <c r="Y608" s="72"/>
    </row>
    <row r="609" spans="2:25" ht="17.25" customHeight="1" x14ac:dyDescent="0.2">
      <c r="B609" s="74"/>
      <c r="C609" s="61"/>
      <c r="D609" s="74"/>
      <c r="E609" s="61"/>
      <c r="F609" s="73"/>
      <c r="G609" s="74"/>
      <c r="N609" s="70"/>
      <c r="T609" s="69"/>
      <c r="U609" s="69"/>
      <c r="V609" s="70"/>
      <c r="W609" s="71"/>
      <c r="X609" s="72"/>
      <c r="Y609" s="72"/>
    </row>
    <row r="610" spans="2:25" ht="17.25" customHeight="1" x14ac:dyDescent="0.2">
      <c r="B610" s="74"/>
      <c r="C610" s="61"/>
      <c r="D610" s="74"/>
      <c r="E610" s="61"/>
      <c r="F610" s="73"/>
      <c r="G610" s="74"/>
      <c r="N610" s="70"/>
      <c r="T610" s="69"/>
      <c r="U610" s="69"/>
      <c r="V610" s="70"/>
      <c r="W610" s="71"/>
      <c r="X610" s="72"/>
      <c r="Y610" s="72"/>
    </row>
    <row r="611" spans="2:25" ht="17.25" customHeight="1" x14ac:dyDescent="0.2">
      <c r="B611" s="74"/>
      <c r="C611" s="61"/>
      <c r="D611" s="74"/>
      <c r="E611" s="61"/>
      <c r="F611" s="73"/>
      <c r="G611" s="74"/>
      <c r="N611" s="70"/>
      <c r="T611" s="69"/>
      <c r="U611" s="69"/>
      <c r="V611" s="70"/>
      <c r="W611" s="71"/>
      <c r="X611" s="72"/>
      <c r="Y611" s="72"/>
    </row>
    <row r="612" spans="2:25" ht="17.25" customHeight="1" x14ac:dyDescent="0.2">
      <c r="B612" s="74"/>
      <c r="C612" s="61"/>
      <c r="D612" s="74"/>
      <c r="E612" s="61"/>
      <c r="F612" s="73"/>
      <c r="G612" s="74"/>
      <c r="N612" s="70"/>
      <c r="T612" s="69"/>
      <c r="U612" s="69"/>
      <c r="V612" s="70"/>
      <c r="W612" s="71"/>
      <c r="X612" s="72"/>
      <c r="Y612" s="72"/>
    </row>
    <row r="613" spans="2:25" ht="17.25" customHeight="1" x14ac:dyDescent="0.2">
      <c r="B613" s="74"/>
      <c r="C613" s="61"/>
      <c r="D613" s="74"/>
      <c r="E613" s="61"/>
      <c r="F613" s="73"/>
      <c r="G613" s="74"/>
      <c r="N613" s="70"/>
      <c r="T613" s="69"/>
      <c r="U613" s="69"/>
      <c r="V613" s="70"/>
      <c r="W613" s="71"/>
      <c r="X613" s="72"/>
      <c r="Y613" s="72"/>
    </row>
    <row r="614" spans="2:25" ht="17.25" customHeight="1" x14ac:dyDescent="0.2">
      <c r="B614" s="74"/>
      <c r="C614" s="61"/>
      <c r="D614" s="74"/>
      <c r="E614" s="61"/>
      <c r="F614" s="73"/>
      <c r="G614" s="74"/>
      <c r="N614" s="70"/>
      <c r="T614" s="69"/>
      <c r="U614" s="69"/>
      <c r="V614" s="70"/>
      <c r="W614" s="71"/>
      <c r="X614" s="72"/>
      <c r="Y614" s="72"/>
    </row>
    <row r="615" spans="2:25" ht="17.25" customHeight="1" x14ac:dyDescent="0.2">
      <c r="B615" s="74"/>
      <c r="C615" s="61"/>
      <c r="D615" s="74"/>
      <c r="E615" s="61"/>
      <c r="F615" s="73"/>
      <c r="G615" s="74"/>
      <c r="N615" s="70"/>
      <c r="T615" s="69"/>
      <c r="U615" s="69"/>
      <c r="V615" s="70"/>
      <c r="W615" s="71"/>
      <c r="X615" s="72"/>
      <c r="Y615" s="72"/>
    </row>
    <row r="616" spans="2:25" ht="17.25" customHeight="1" x14ac:dyDescent="0.2">
      <c r="B616" s="74"/>
      <c r="C616" s="61"/>
      <c r="D616" s="74"/>
      <c r="E616" s="61"/>
      <c r="F616" s="73"/>
      <c r="G616" s="74"/>
      <c r="N616" s="70"/>
      <c r="T616" s="69"/>
      <c r="U616" s="69"/>
      <c r="V616" s="70"/>
      <c r="W616" s="71"/>
      <c r="X616" s="72"/>
      <c r="Y616" s="72"/>
    </row>
    <row r="617" spans="2:25" ht="17.25" customHeight="1" x14ac:dyDescent="0.2">
      <c r="B617" s="74"/>
      <c r="C617" s="61"/>
      <c r="D617" s="74"/>
      <c r="E617" s="61"/>
      <c r="F617" s="73"/>
      <c r="G617" s="74"/>
      <c r="N617" s="70"/>
      <c r="T617" s="69"/>
      <c r="U617" s="69"/>
      <c r="V617" s="70"/>
      <c r="W617" s="71"/>
      <c r="X617" s="72"/>
      <c r="Y617" s="72"/>
    </row>
    <row r="618" spans="2:25" ht="17.25" customHeight="1" x14ac:dyDescent="0.2">
      <c r="B618" s="74"/>
      <c r="C618" s="61"/>
      <c r="D618" s="74"/>
      <c r="E618" s="61"/>
      <c r="F618" s="73"/>
      <c r="G618" s="74"/>
      <c r="N618" s="70"/>
      <c r="T618" s="69"/>
      <c r="U618" s="69"/>
      <c r="V618" s="70"/>
      <c r="W618" s="71"/>
      <c r="X618" s="72"/>
      <c r="Y618" s="72"/>
    </row>
    <row r="619" spans="2:25" ht="17.25" customHeight="1" x14ac:dyDescent="0.2">
      <c r="B619" s="74"/>
      <c r="C619" s="61"/>
      <c r="D619" s="74"/>
      <c r="E619" s="61"/>
      <c r="F619" s="73"/>
      <c r="G619" s="74"/>
      <c r="N619" s="70"/>
      <c r="T619" s="69"/>
      <c r="U619" s="69"/>
      <c r="V619" s="70"/>
      <c r="W619" s="71"/>
      <c r="X619" s="72"/>
      <c r="Y619" s="72"/>
    </row>
    <row r="620" spans="2:25" ht="17.25" customHeight="1" x14ac:dyDescent="0.2">
      <c r="B620" s="74"/>
      <c r="C620" s="61"/>
      <c r="D620" s="74"/>
      <c r="E620" s="61"/>
      <c r="F620" s="73"/>
      <c r="G620" s="74"/>
      <c r="N620" s="70"/>
      <c r="T620" s="69"/>
      <c r="U620" s="69"/>
      <c r="V620" s="70"/>
      <c r="W620" s="71"/>
      <c r="X620" s="72"/>
      <c r="Y620" s="72"/>
    </row>
    <row r="621" spans="2:25" ht="17.25" customHeight="1" x14ac:dyDescent="0.2">
      <c r="B621" s="74"/>
      <c r="C621" s="61"/>
      <c r="D621" s="74"/>
      <c r="E621" s="61"/>
      <c r="F621" s="73"/>
      <c r="G621" s="74"/>
      <c r="N621" s="70"/>
      <c r="T621" s="69"/>
      <c r="U621" s="69"/>
      <c r="V621" s="70"/>
      <c r="W621" s="71"/>
      <c r="X621" s="72"/>
      <c r="Y621" s="72"/>
    </row>
    <row r="622" spans="2:25" ht="17.25" customHeight="1" x14ac:dyDescent="0.2">
      <c r="B622" s="74"/>
      <c r="C622" s="61"/>
      <c r="D622" s="74"/>
      <c r="E622" s="61"/>
      <c r="F622" s="73"/>
      <c r="G622" s="74"/>
      <c r="N622" s="70"/>
      <c r="T622" s="69"/>
      <c r="U622" s="69"/>
      <c r="V622" s="70"/>
      <c r="W622" s="71"/>
      <c r="X622" s="72"/>
      <c r="Y622" s="72"/>
    </row>
    <row r="623" spans="2:25" ht="17.25" customHeight="1" x14ac:dyDescent="0.2">
      <c r="B623" s="74"/>
      <c r="C623" s="61"/>
      <c r="D623" s="74"/>
      <c r="E623" s="61"/>
      <c r="F623" s="73"/>
      <c r="G623" s="74"/>
      <c r="N623" s="70"/>
      <c r="T623" s="69"/>
      <c r="U623" s="69"/>
      <c r="V623" s="70"/>
      <c r="W623" s="71"/>
      <c r="X623" s="72"/>
      <c r="Y623" s="72"/>
    </row>
    <row r="624" spans="2:25" ht="17.25" customHeight="1" x14ac:dyDescent="0.2">
      <c r="B624" s="74"/>
      <c r="C624" s="61"/>
      <c r="D624" s="74"/>
      <c r="E624" s="61"/>
      <c r="F624" s="73"/>
      <c r="G624" s="74"/>
      <c r="N624" s="70"/>
      <c r="T624" s="69"/>
      <c r="U624" s="69"/>
      <c r="V624" s="70"/>
      <c r="W624" s="71"/>
      <c r="X624" s="72"/>
      <c r="Y624" s="72"/>
    </row>
    <row r="625" spans="2:25" ht="17.25" customHeight="1" x14ac:dyDescent="0.2">
      <c r="B625" s="74"/>
      <c r="C625" s="61"/>
      <c r="D625" s="74"/>
      <c r="E625" s="61"/>
      <c r="F625" s="73"/>
      <c r="G625" s="74"/>
      <c r="N625" s="70"/>
      <c r="T625" s="69"/>
      <c r="U625" s="69"/>
      <c r="V625" s="70"/>
      <c r="W625" s="71"/>
      <c r="X625" s="72"/>
      <c r="Y625" s="72"/>
    </row>
    <row r="626" spans="2:25" ht="17.25" customHeight="1" x14ac:dyDescent="0.2">
      <c r="B626" s="74"/>
      <c r="C626" s="61"/>
      <c r="D626" s="74"/>
      <c r="E626" s="61"/>
      <c r="F626" s="73"/>
      <c r="G626" s="74"/>
      <c r="N626" s="70"/>
      <c r="T626" s="69"/>
      <c r="U626" s="69"/>
      <c r="V626" s="70"/>
      <c r="W626" s="71"/>
      <c r="X626" s="72"/>
      <c r="Y626" s="72"/>
    </row>
    <row r="627" spans="2:25" ht="17.25" customHeight="1" x14ac:dyDescent="0.2">
      <c r="B627" s="74"/>
      <c r="C627" s="61"/>
      <c r="D627" s="74"/>
      <c r="E627" s="61"/>
      <c r="F627" s="73"/>
      <c r="G627" s="74"/>
      <c r="N627" s="70"/>
      <c r="T627" s="69"/>
      <c r="U627" s="69"/>
      <c r="V627" s="70"/>
      <c r="W627" s="71"/>
      <c r="X627" s="72"/>
      <c r="Y627" s="72"/>
    </row>
    <row r="628" spans="2:25" ht="17.25" customHeight="1" x14ac:dyDescent="0.2">
      <c r="B628" s="74"/>
      <c r="C628" s="61"/>
      <c r="D628" s="74"/>
      <c r="E628" s="61"/>
      <c r="F628" s="73"/>
      <c r="G628" s="74"/>
      <c r="N628" s="70"/>
      <c r="T628" s="69"/>
      <c r="U628" s="69"/>
      <c r="V628" s="70"/>
      <c r="W628" s="71"/>
      <c r="X628" s="72"/>
      <c r="Y628" s="72"/>
    </row>
    <row r="629" spans="2:25" ht="17.25" customHeight="1" x14ac:dyDescent="0.2">
      <c r="B629" s="74"/>
      <c r="C629" s="61"/>
      <c r="D629" s="74"/>
      <c r="E629" s="61"/>
      <c r="F629" s="73"/>
      <c r="G629" s="74"/>
      <c r="N629" s="70"/>
      <c r="T629" s="69"/>
      <c r="U629" s="69"/>
      <c r="V629" s="70"/>
      <c r="W629" s="71"/>
      <c r="X629" s="72"/>
      <c r="Y629" s="72"/>
    </row>
    <row r="630" spans="2:25" ht="17.25" customHeight="1" x14ac:dyDescent="0.2">
      <c r="B630" s="74"/>
      <c r="C630" s="61"/>
      <c r="D630" s="74"/>
      <c r="E630" s="61"/>
      <c r="F630" s="73"/>
      <c r="G630" s="74"/>
      <c r="N630" s="70"/>
      <c r="T630" s="69"/>
      <c r="U630" s="69"/>
      <c r="V630" s="70"/>
      <c r="W630" s="71"/>
      <c r="X630" s="72"/>
      <c r="Y630" s="72"/>
    </row>
    <row r="631" spans="2:25" ht="17.25" customHeight="1" x14ac:dyDescent="0.2">
      <c r="B631" s="74"/>
      <c r="C631" s="61"/>
      <c r="D631" s="74"/>
      <c r="E631" s="61"/>
      <c r="F631" s="73"/>
      <c r="G631" s="74"/>
      <c r="N631" s="70"/>
      <c r="T631" s="69"/>
      <c r="U631" s="69"/>
      <c r="V631" s="70"/>
      <c r="W631" s="71"/>
      <c r="X631" s="72"/>
      <c r="Y631" s="72"/>
    </row>
    <row r="632" spans="2:25" ht="17.25" customHeight="1" x14ac:dyDescent="0.2">
      <c r="B632" s="74"/>
      <c r="C632" s="61"/>
      <c r="D632" s="74"/>
      <c r="E632" s="61"/>
      <c r="F632" s="73"/>
      <c r="G632" s="74"/>
      <c r="N632" s="70"/>
      <c r="T632" s="69"/>
      <c r="U632" s="69"/>
      <c r="V632" s="70"/>
      <c r="W632" s="71"/>
      <c r="X632" s="72"/>
      <c r="Y632" s="72"/>
    </row>
    <row r="633" spans="2:25" ht="17.25" customHeight="1" x14ac:dyDescent="0.2">
      <c r="B633" s="74"/>
      <c r="C633" s="61"/>
      <c r="D633" s="74"/>
      <c r="E633" s="61"/>
      <c r="F633" s="73"/>
      <c r="G633" s="74"/>
      <c r="N633" s="70"/>
      <c r="T633" s="69"/>
      <c r="U633" s="69"/>
      <c r="V633" s="70"/>
      <c r="W633" s="71"/>
      <c r="X633" s="72"/>
      <c r="Y633" s="72"/>
    </row>
    <row r="634" spans="2:25" ht="17.25" customHeight="1" x14ac:dyDescent="0.2">
      <c r="B634" s="74"/>
      <c r="C634" s="61"/>
      <c r="D634" s="74"/>
      <c r="E634" s="61"/>
      <c r="F634" s="73"/>
      <c r="G634" s="74"/>
      <c r="N634" s="70"/>
      <c r="T634" s="69"/>
      <c r="U634" s="69"/>
      <c r="V634" s="70"/>
      <c r="W634" s="71"/>
      <c r="X634" s="72"/>
      <c r="Y634" s="72"/>
    </row>
    <row r="635" spans="2:25" ht="17.25" customHeight="1" x14ac:dyDescent="0.2">
      <c r="B635" s="74"/>
      <c r="C635" s="61"/>
      <c r="D635" s="74"/>
      <c r="E635" s="61"/>
      <c r="F635" s="73"/>
      <c r="G635" s="74"/>
      <c r="N635" s="70"/>
      <c r="T635" s="69"/>
      <c r="U635" s="69"/>
      <c r="V635" s="70"/>
      <c r="W635" s="71"/>
      <c r="X635" s="72"/>
      <c r="Y635" s="72"/>
    </row>
    <row r="636" spans="2:25" ht="17.25" customHeight="1" x14ac:dyDescent="0.2">
      <c r="B636" s="74"/>
      <c r="C636" s="61"/>
      <c r="D636" s="74"/>
      <c r="E636" s="61"/>
      <c r="F636" s="73"/>
      <c r="G636" s="74"/>
      <c r="N636" s="70"/>
      <c r="T636" s="69"/>
      <c r="U636" s="69"/>
      <c r="V636" s="70"/>
      <c r="W636" s="71"/>
      <c r="X636" s="72"/>
      <c r="Y636" s="72"/>
    </row>
    <row r="637" spans="2:25" ht="17.25" customHeight="1" x14ac:dyDescent="0.2">
      <c r="B637" s="74"/>
      <c r="C637" s="61"/>
      <c r="D637" s="74"/>
      <c r="E637" s="61"/>
      <c r="F637" s="73"/>
      <c r="G637" s="74"/>
      <c r="N637" s="70"/>
      <c r="T637" s="69"/>
      <c r="U637" s="69"/>
      <c r="V637" s="70"/>
      <c r="W637" s="71"/>
      <c r="X637" s="72"/>
      <c r="Y637" s="72"/>
    </row>
    <row r="638" spans="2:25" ht="17.25" customHeight="1" x14ac:dyDescent="0.2">
      <c r="B638" s="74"/>
      <c r="C638" s="61"/>
      <c r="D638" s="74"/>
      <c r="E638" s="61"/>
      <c r="F638" s="73"/>
      <c r="G638" s="74"/>
      <c r="N638" s="70"/>
      <c r="T638" s="69"/>
      <c r="U638" s="69"/>
      <c r="V638" s="70"/>
      <c r="W638" s="71"/>
      <c r="X638" s="72"/>
      <c r="Y638" s="72"/>
    </row>
    <row r="639" spans="2:25" ht="17.25" customHeight="1" x14ac:dyDescent="0.2">
      <c r="B639" s="74"/>
      <c r="C639" s="61"/>
      <c r="D639" s="74"/>
      <c r="E639" s="61"/>
      <c r="F639" s="73"/>
      <c r="G639" s="74"/>
      <c r="N639" s="70"/>
      <c r="T639" s="69"/>
      <c r="U639" s="69"/>
      <c r="V639" s="70"/>
      <c r="W639" s="71"/>
      <c r="X639" s="72"/>
      <c r="Y639" s="72"/>
    </row>
    <row r="640" spans="2:25" ht="17.25" customHeight="1" x14ac:dyDescent="0.2">
      <c r="B640" s="74"/>
      <c r="C640" s="61"/>
      <c r="D640" s="74"/>
      <c r="E640" s="61"/>
      <c r="F640" s="73"/>
      <c r="G640" s="74"/>
      <c r="N640" s="70"/>
      <c r="T640" s="69"/>
      <c r="U640" s="69"/>
      <c r="V640" s="70"/>
      <c r="W640" s="71"/>
      <c r="X640" s="72"/>
      <c r="Y640" s="72"/>
    </row>
    <row r="641" spans="2:25" ht="17.25" customHeight="1" x14ac:dyDescent="0.2">
      <c r="B641" s="74"/>
      <c r="C641" s="61"/>
      <c r="D641" s="74"/>
      <c r="E641" s="61"/>
      <c r="F641" s="73"/>
      <c r="G641" s="74"/>
      <c r="N641" s="70"/>
      <c r="T641" s="69"/>
      <c r="U641" s="69"/>
      <c r="V641" s="70"/>
      <c r="W641" s="71"/>
      <c r="X641" s="72"/>
      <c r="Y641" s="72"/>
    </row>
    <row r="642" spans="2:25" ht="17.25" customHeight="1" x14ac:dyDescent="0.2">
      <c r="B642" s="74"/>
      <c r="C642" s="61"/>
      <c r="D642" s="74"/>
      <c r="E642" s="61"/>
      <c r="F642" s="73"/>
      <c r="G642" s="74"/>
      <c r="N642" s="70"/>
      <c r="T642" s="69"/>
      <c r="U642" s="69"/>
      <c r="V642" s="70"/>
      <c r="W642" s="71"/>
      <c r="X642" s="72"/>
      <c r="Y642" s="72"/>
    </row>
    <row r="643" spans="2:25" ht="17.25" customHeight="1" x14ac:dyDescent="0.2">
      <c r="B643" s="74"/>
      <c r="C643" s="61"/>
      <c r="D643" s="74"/>
      <c r="E643" s="61"/>
      <c r="F643" s="73"/>
      <c r="G643" s="74"/>
      <c r="N643" s="70"/>
      <c r="T643" s="69"/>
      <c r="U643" s="69"/>
      <c r="V643" s="70"/>
      <c r="W643" s="71"/>
      <c r="X643" s="72"/>
      <c r="Y643" s="72"/>
    </row>
    <row r="644" spans="2:25" ht="17.25" customHeight="1" x14ac:dyDescent="0.2">
      <c r="B644" s="74"/>
      <c r="C644" s="61"/>
      <c r="D644" s="74"/>
      <c r="E644" s="61"/>
      <c r="F644" s="73"/>
      <c r="G644" s="74"/>
      <c r="N644" s="70"/>
      <c r="T644" s="69"/>
      <c r="U644" s="69"/>
      <c r="V644" s="70"/>
      <c r="W644" s="71"/>
      <c r="X644" s="72"/>
      <c r="Y644" s="72"/>
    </row>
    <row r="645" spans="2:25" ht="17.25" customHeight="1" x14ac:dyDescent="0.2">
      <c r="B645" s="74"/>
      <c r="C645" s="61"/>
      <c r="D645" s="74"/>
      <c r="E645" s="61"/>
      <c r="F645" s="73"/>
      <c r="G645" s="74"/>
      <c r="N645" s="70"/>
      <c r="T645" s="69"/>
      <c r="U645" s="69"/>
      <c r="V645" s="70"/>
      <c r="W645" s="71"/>
      <c r="X645" s="72"/>
      <c r="Y645" s="72"/>
    </row>
    <row r="646" spans="2:25" ht="17.25" customHeight="1" x14ac:dyDescent="0.2">
      <c r="B646" s="74"/>
      <c r="C646" s="61"/>
      <c r="D646" s="74"/>
      <c r="E646" s="61"/>
      <c r="F646" s="73"/>
      <c r="G646" s="74"/>
      <c r="N646" s="70"/>
      <c r="T646" s="69"/>
      <c r="U646" s="69"/>
      <c r="V646" s="70"/>
      <c r="W646" s="71"/>
      <c r="X646" s="72"/>
      <c r="Y646" s="72"/>
    </row>
    <row r="647" spans="2:25" ht="17.25" customHeight="1" x14ac:dyDescent="0.2">
      <c r="B647" s="74"/>
      <c r="C647" s="61"/>
      <c r="D647" s="74"/>
      <c r="E647" s="61"/>
      <c r="F647" s="73"/>
      <c r="G647" s="74"/>
      <c r="N647" s="70"/>
      <c r="T647" s="69"/>
      <c r="U647" s="69"/>
      <c r="V647" s="70"/>
      <c r="W647" s="71"/>
      <c r="X647" s="72"/>
      <c r="Y647" s="72"/>
    </row>
    <row r="648" spans="2:25" ht="17.25" customHeight="1" x14ac:dyDescent="0.2">
      <c r="B648" s="74"/>
      <c r="C648" s="61"/>
      <c r="D648" s="74"/>
      <c r="E648" s="61"/>
      <c r="F648" s="73"/>
      <c r="G648" s="74"/>
      <c r="N648" s="70"/>
      <c r="T648" s="69"/>
      <c r="U648" s="69"/>
      <c r="V648" s="70"/>
      <c r="W648" s="71"/>
      <c r="X648" s="72"/>
      <c r="Y648" s="72"/>
    </row>
    <row r="649" spans="2:25" ht="17.25" customHeight="1" x14ac:dyDescent="0.2">
      <c r="B649" s="74"/>
      <c r="C649" s="61"/>
      <c r="D649" s="74"/>
      <c r="E649" s="61"/>
      <c r="F649" s="73"/>
      <c r="G649" s="74"/>
      <c r="N649" s="70"/>
      <c r="T649" s="69"/>
      <c r="U649" s="69"/>
      <c r="V649" s="70"/>
      <c r="W649" s="71"/>
      <c r="X649" s="72"/>
      <c r="Y649" s="72"/>
    </row>
    <row r="650" spans="2:25" ht="17.25" customHeight="1" x14ac:dyDescent="0.2">
      <c r="B650" s="74"/>
      <c r="C650" s="61"/>
      <c r="D650" s="74"/>
      <c r="E650" s="61"/>
      <c r="F650" s="73"/>
      <c r="G650" s="74"/>
      <c r="N650" s="70"/>
      <c r="T650" s="69"/>
      <c r="U650" s="69"/>
      <c r="V650" s="70"/>
      <c r="W650" s="71"/>
      <c r="X650" s="72"/>
      <c r="Y650" s="72"/>
    </row>
    <row r="651" spans="2:25" ht="17.25" customHeight="1" x14ac:dyDescent="0.2">
      <c r="B651" s="74"/>
      <c r="C651" s="61"/>
      <c r="D651" s="74"/>
      <c r="E651" s="61"/>
      <c r="F651" s="73"/>
      <c r="G651" s="74"/>
      <c r="N651" s="70"/>
      <c r="T651" s="69"/>
      <c r="U651" s="69"/>
      <c r="V651" s="70"/>
      <c r="W651" s="71"/>
      <c r="X651" s="72"/>
      <c r="Y651" s="72"/>
    </row>
    <row r="652" spans="2:25" ht="17.25" customHeight="1" x14ac:dyDescent="0.2">
      <c r="B652" s="74"/>
      <c r="C652" s="61"/>
      <c r="D652" s="74"/>
      <c r="E652" s="61"/>
      <c r="F652" s="73"/>
      <c r="G652" s="74"/>
      <c r="N652" s="70"/>
      <c r="T652" s="69"/>
      <c r="U652" s="69"/>
      <c r="V652" s="70"/>
      <c r="W652" s="71"/>
      <c r="X652" s="72"/>
      <c r="Y652" s="72"/>
    </row>
    <row r="653" spans="2:25" ht="17.25" customHeight="1" x14ac:dyDescent="0.2">
      <c r="B653" s="74"/>
      <c r="C653" s="61"/>
      <c r="D653" s="74"/>
      <c r="E653" s="61"/>
      <c r="F653" s="73"/>
      <c r="G653" s="74"/>
      <c r="N653" s="70"/>
      <c r="T653" s="69"/>
      <c r="U653" s="69"/>
      <c r="V653" s="70"/>
      <c r="W653" s="71"/>
      <c r="X653" s="72"/>
      <c r="Y653" s="72"/>
    </row>
    <row r="654" spans="2:25" ht="17.25" customHeight="1" x14ac:dyDescent="0.2">
      <c r="B654" s="74"/>
      <c r="C654" s="61"/>
      <c r="D654" s="74"/>
      <c r="E654" s="61"/>
      <c r="F654" s="73"/>
      <c r="G654" s="74"/>
      <c r="N654" s="70"/>
      <c r="T654" s="69"/>
      <c r="U654" s="69"/>
      <c r="V654" s="70"/>
      <c r="W654" s="71"/>
      <c r="X654" s="72"/>
      <c r="Y654" s="72"/>
    </row>
    <row r="655" spans="2:25" ht="17.25" customHeight="1" x14ac:dyDescent="0.2">
      <c r="B655" s="74"/>
      <c r="C655" s="61"/>
      <c r="D655" s="74"/>
      <c r="E655" s="61"/>
      <c r="F655" s="73"/>
      <c r="G655" s="74"/>
      <c r="N655" s="70"/>
      <c r="T655" s="69"/>
      <c r="U655" s="69"/>
      <c r="V655" s="70"/>
      <c r="W655" s="71"/>
      <c r="X655" s="72"/>
      <c r="Y655" s="72"/>
    </row>
    <row r="656" spans="2:25" ht="17.25" customHeight="1" x14ac:dyDescent="0.2">
      <c r="B656" s="74"/>
      <c r="C656" s="61"/>
      <c r="D656" s="74"/>
      <c r="E656" s="61"/>
      <c r="F656" s="73"/>
      <c r="G656" s="74"/>
      <c r="N656" s="70"/>
      <c r="T656" s="69"/>
      <c r="U656" s="69"/>
      <c r="V656" s="70"/>
      <c r="W656" s="71"/>
      <c r="X656" s="72"/>
      <c r="Y656" s="72"/>
    </row>
    <row r="657" spans="2:25" ht="17.25" customHeight="1" x14ac:dyDescent="0.2">
      <c r="B657" s="74"/>
      <c r="C657" s="61"/>
      <c r="D657" s="74"/>
      <c r="E657" s="61"/>
      <c r="F657" s="73"/>
      <c r="G657" s="74"/>
      <c r="N657" s="70"/>
      <c r="T657" s="69"/>
      <c r="U657" s="69"/>
      <c r="V657" s="70"/>
      <c r="W657" s="71"/>
      <c r="X657" s="72"/>
      <c r="Y657" s="72"/>
    </row>
    <row r="658" spans="2:25" ht="17.25" customHeight="1" x14ac:dyDescent="0.2">
      <c r="B658" s="74"/>
      <c r="C658" s="61"/>
      <c r="D658" s="74"/>
      <c r="E658" s="61"/>
      <c r="F658" s="73"/>
      <c r="G658" s="74"/>
      <c r="N658" s="70"/>
      <c r="T658" s="69"/>
      <c r="U658" s="69"/>
      <c r="V658" s="70"/>
      <c r="W658" s="71"/>
      <c r="X658" s="72"/>
      <c r="Y658" s="72"/>
    </row>
    <row r="659" spans="2:25" ht="17.25" customHeight="1" x14ac:dyDescent="0.2">
      <c r="B659" s="74"/>
      <c r="C659" s="61"/>
      <c r="D659" s="74"/>
      <c r="E659" s="61"/>
      <c r="F659" s="73"/>
      <c r="G659" s="74"/>
      <c r="N659" s="70"/>
      <c r="T659" s="69"/>
      <c r="U659" s="69"/>
      <c r="V659" s="70"/>
      <c r="W659" s="71"/>
      <c r="X659" s="72"/>
      <c r="Y659" s="72"/>
    </row>
    <row r="660" spans="2:25" ht="17.25" customHeight="1" x14ac:dyDescent="0.2">
      <c r="B660" s="74"/>
      <c r="C660" s="61"/>
      <c r="D660" s="74"/>
      <c r="E660" s="61"/>
      <c r="F660" s="73"/>
      <c r="G660" s="74"/>
      <c r="N660" s="70"/>
      <c r="T660" s="69"/>
      <c r="U660" s="69"/>
      <c r="V660" s="70"/>
      <c r="W660" s="71"/>
      <c r="X660" s="72"/>
      <c r="Y660" s="72"/>
    </row>
    <row r="661" spans="2:25" ht="17.25" customHeight="1" x14ac:dyDescent="0.2">
      <c r="B661" s="74"/>
      <c r="C661" s="61"/>
      <c r="D661" s="74"/>
      <c r="E661" s="61"/>
      <c r="F661" s="73"/>
      <c r="G661" s="74"/>
      <c r="N661" s="70"/>
      <c r="T661" s="69"/>
      <c r="U661" s="69"/>
      <c r="V661" s="70"/>
      <c r="W661" s="71"/>
      <c r="X661" s="72"/>
      <c r="Y661" s="72"/>
    </row>
    <row r="662" spans="2:25" ht="17.25" customHeight="1" x14ac:dyDescent="0.2">
      <c r="B662" s="74"/>
      <c r="C662" s="61"/>
      <c r="D662" s="74"/>
      <c r="E662" s="61"/>
      <c r="F662" s="73"/>
      <c r="G662" s="74"/>
      <c r="N662" s="70"/>
      <c r="T662" s="69"/>
      <c r="U662" s="69"/>
      <c r="V662" s="70"/>
      <c r="W662" s="71"/>
      <c r="X662" s="72"/>
      <c r="Y662" s="72"/>
    </row>
    <row r="663" spans="2:25" ht="17.25" customHeight="1" x14ac:dyDescent="0.2">
      <c r="B663" s="74"/>
      <c r="C663" s="61"/>
      <c r="D663" s="74"/>
      <c r="E663" s="61"/>
      <c r="F663" s="73"/>
      <c r="G663" s="74"/>
      <c r="N663" s="70"/>
      <c r="T663" s="69"/>
      <c r="U663" s="69"/>
      <c r="V663" s="70"/>
      <c r="W663" s="71"/>
      <c r="X663" s="72"/>
      <c r="Y663" s="72"/>
    </row>
    <row r="664" spans="2:25" ht="17.25" customHeight="1" x14ac:dyDescent="0.2">
      <c r="B664" s="74"/>
      <c r="C664" s="61"/>
      <c r="D664" s="74"/>
      <c r="E664" s="61"/>
      <c r="F664" s="73"/>
      <c r="G664" s="74"/>
      <c r="N664" s="70"/>
      <c r="T664" s="69"/>
      <c r="U664" s="69"/>
      <c r="V664" s="70"/>
      <c r="W664" s="71"/>
      <c r="X664" s="72"/>
      <c r="Y664" s="72"/>
    </row>
    <row r="665" spans="2:25" ht="17.25" customHeight="1" x14ac:dyDescent="0.2">
      <c r="B665" s="74"/>
      <c r="C665" s="61"/>
      <c r="D665" s="74"/>
      <c r="E665" s="61"/>
      <c r="F665" s="73"/>
      <c r="G665" s="74"/>
      <c r="N665" s="70"/>
      <c r="T665" s="69"/>
      <c r="U665" s="69"/>
      <c r="V665" s="70"/>
      <c r="W665" s="71"/>
      <c r="X665" s="72"/>
      <c r="Y665" s="72"/>
    </row>
    <row r="666" spans="2:25" ht="17.25" customHeight="1" x14ac:dyDescent="0.2">
      <c r="B666" s="74"/>
      <c r="C666" s="61"/>
      <c r="D666" s="74"/>
      <c r="E666" s="61"/>
      <c r="F666" s="73"/>
      <c r="G666" s="74"/>
      <c r="N666" s="70"/>
      <c r="T666" s="69"/>
      <c r="U666" s="69"/>
      <c r="V666" s="70"/>
      <c r="W666" s="71"/>
      <c r="X666" s="72"/>
      <c r="Y666" s="72"/>
    </row>
    <row r="667" spans="2:25" ht="17.25" customHeight="1" x14ac:dyDescent="0.2">
      <c r="B667" s="74"/>
      <c r="C667" s="61"/>
      <c r="D667" s="74"/>
      <c r="E667" s="61"/>
      <c r="F667" s="73"/>
      <c r="G667" s="74"/>
      <c r="N667" s="70"/>
      <c r="T667" s="69"/>
      <c r="U667" s="69"/>
      <c r="V667" s="70"/>
      <c r="W667" s="71"/>
      <c r="X667" s="72"/>
      <c r="Y667" s="72"/>
    </row>
    <row r="668" spans="2:25" ht="17.25" customHeight="1" x14ac:dyDescent="0.2">
      <c r="B668" s="74"/>
      <c r="C668" s="61"/>
      <c r="D668" s="74"/>
      <c r="E668" s="61"/>
      <c r="F668" s="73"/>
      <c r="G668" s="74"/>
      <c r="N668" s="70"/>
      <c r="T668" s="69"/>
      <c r="U668" s="69"/>
      <c r="V668" s="70"/>
      <c r="W668" s="71"/>
      <c r="X668" s="72"/>
      <c r="Y668" s="72"/>
    </row>
    <row r="669" spans="2:25" ht="17.25" customHeight="1" x14ac:dyDescent="0.2">
      <c r="B669" s="74"/>
      <c r="C669" s="61"/>
      <c r="D669" s="74"/>
      <c r="E669" s="61"/>
      <c r="F669" s="73"/>
      <c r="G669" s="74"/>
      <c r="N669" s="70"/>
      <c r="T669" s="69"/>
      <c r="U669" s="69"/>
      <c r="V669" s="70"/>
      <c r="W669" s="71"/>
      <c r="X669" s="72"/>
      <c r="Y669" s="72"/>
    </row>
    <row r="670" spans="2:25" ht="17.25" customHeight="1" x14ac:dyDescent="0.2">
      <c r="B670" s="74"/>
      <c r="C670" s="61"/>
      <c r="D670" s="74"/>
      <c r="E670" s="61"/>
      <c r="F670" s="73"/>
      <c r="G670" s="74"/>
      <c r="N670" s="70"/>
      <c r="T670" s="69"/>
      <c r="U670" s="69"/>
      <c r="V670" s="70"/>
      <c r="W670" s="71"/>
      <c r="X670" s="72"/>
      <c r="Y670" s="72"/>
    </row>
    <row r="671" spans="2:25" ht="17.25" customHeight="1" x14ac:dyDescent="0.2">
      <c r="B671" s="74"/>
      <c r="C671" s="61"/>
      <c r="D671" s="74"/>
      <c r="E671" s="61"/>
      <c r="F671" s="73"/>
      <c r="G671" s="74"/>
      <c r="N671" s="70"/>
      <c r="T671" s="69"/>
      <c r="U671" s="69"/>
      <c r="V671" s="70"/>
      <c r="W671" s="71"/>
      <c r="X671" s="72"/>
      <c r="Y671" s="72"/>
    </row>
    <row r="672" spans="2:25" ht="17.25" customHeight="1" x14ac:dyDescent="0.2">
      <c r="B672" s="74"/>
      <c r="C672" s="61"/>
      <c r="D672" s="74"/>
      <c r="E672" s="61"/>
      <c r="F672" s="73"/>
      <c r="G672" s="74"/>
      <c r="N672" s="70"/>
      <c r="T672" s="69"/>
      <c r="U672" s="69"/>
      <c r="V672" s="70"/>
      <c r="W672" s="71"/>
      <c r="X672" s="72"/>
      <c r="Y672" s="72"/>
    </row>
    <row r="673" spans="2:25" ht="17.25" customHeight="1" x14ac:dyDescent="0.2">
      <c r="B673" s="74"/>
      <c r="C673" s="61"/>
      <c r="D673" s="74"/>
      <c r="E673" s="61"/>
      <c r="F673" s="73"/>
      <c r="G673" s="74"/>
      <c r="N673" s="70"/>
      <c r="T673" s="69"/>
      <c r="U673" s="69"/>
      <c r="V673" s="70"/>
      <c r="W673" s="71"/>
      <c r="X673" s="72"/>
      <c r="Y673" s="72"/>
    </row>
    <row r="674" spans="2:25" ht="17.25" customHeight="1" x14ac:dyDescent="0.2">
      <c r="B674" s="74"/>
      <c r="C674" s="61"/>
      <c r="D674" s="74"/>
      <c r="E674" s="61"/>
      <c r="F674" s="73"/>
      <c r="G674" s="74"/>
      <c r="N674" s="70"/>
      <c r="T674" s="69"/>
      <c r="U674" s="69"/>
      <c r="V674" s="70"/>
      <c r="W674" s="71"/>
      <c r="X674" s="72"/>
      <c r="Y674" s="72"/>
    </row>
    <row r="675" spans="2:25" ht="17.25" customHeight="1" x14ac:dyDescent="0.2">
      <c r="B675" s="74"/>
      <c r="C675" s="61"/>
      <c r="D675" s="74"/>
      <c r="E675" s="61"/>
      <c r="F675" s="73"/>
      <c r="G675" s="74"/>
      <c r="N675" s="70"/>
      <c r="T675" s="69"/>
      <c r="U675" s="69"/>
      <c r="V675" s="70"/>
      <c r="W675" s="71"/>
      <c r="X675" s="72"/>
      <c r="Y675" s="72"/>
    </row>
    <row r="676" spans="2:25" ht="17.25" customHeight="1" x14ac:dyDescent="0.2">
      <c r="B676" s="74"/>
      <c r="C676" s="61"/>
      <c r="D676" s="74"/>
      <c r="E676" s="61"/>
      <c r="F676" s="73"/>
      <c r="G676" s="74"/>
      <c r="N676" s="70"/>
      <c r="T676" s="69"/>
      <c r="U676" s="69"/>
      <c r="V676" s="70"/>
      <c r="W676" s="71"/>
      <c r="X676" s="72"/>
      <c r="Y676" s="72"/>
    </row>
    <row r="677" spans="2:25" ht="17.25" customHeight="1" x14ac:dyDescent="0.2">
      <c r="B677" s="74"/>
      <c r="C677" s="61"/>
      <c r="D677" s="74"/>
      <c r="E677" s="61"/>
      <c r="F677" s="73"/>
      <c r="G677" s="74"/>
      <c r="N677" s="70"/>
      <c r="T677" s="69"/>
      <c r="U677" s="69"/>
      <c r="V677" s="70"/>
      <c r="W677" s="71"/>
      <c r="X677" s="72"/>
      <c r="Y677" s="72"/>
    </row>
    <row r="678" spans="2:25" ht="17.25" customHeight="1" x14ac:dyDescent="0.2">
      <c r="B678" s="74"/>
      <c r="C678" s="61"/>
      <c r="D678" s="74"/>
      <c r="E678" s="61"/>
      <c r="F678" s="73"/>
      <c r="G678" s="74"/>
      <c r="N678" s="70"/>
      <c r="T678" s="69"/>
      <c r="U678" s="69"/>
      <c r="V678" s="70"/>
      <c r="W678" s="71"/>
      <c r="X678" s="72"/>
      <c r="Y678" s="72"/>
    </row>
    <row r="679" spans="2:25" ht="17.25" customHeight="1" x14ac:dyDescent="0.2">
      <c r="B679" s="74"/>
      <c r="C679" s="61"/>
      <c r="D679" s="74"/>
      <c r="E679" s="61"/>
      <c r="F679" s="73"/>
      <c r="G679" s="74"/>
      <c r="N679" s="70"/>
      <c r="T679" s="69"/>
      <c r="U679" s="69"/>
      <c r="V679" s="70"/>
      <c r="W679" s="71"/>
      <c r="X679" s="72"/>
      <c r="Y679" s="72"/>
    </row>
    <row r="680" spans="2:25" ht="17.25" customHeight="1" x14ac:dyDescent="0.2">
      <c r="B680" s="74"/>
      <c r="C680" s="61"/>
      <c r="D680" s="74"/>
      <c r="E680" s="61"/>
      <c r="F680" s="73"/>
      <c r="G680" s="74"/>
      <c r="N680" s="70"/>
      <c r="T680" s="69"/>
      <c r="U680" s="69"/>
      <c r="V680" s="70"/>
      <c r="W680" s="71"/>
      <c r="X680" s="72"/>
      <c r="Y680" s="72"/>
    </row>
    <row r="681" spans="2:25" ht="17.25" customHeight="1" x14ac:dyDescent="0.2">
      <c r="B681" s="74"/>
      <c r="C681" s="61"/>
      <c r="D681" s="74"/>
      <c r="E681" s="61"/>
      <c r="F681" s="73"/>
      <c r="G681" s="74"/>
      <c r="N681" s="70"/>
      <c r="T681" s="69"/>
      <c r="U681" s="69"/>
      <c r="V681" s="70"/>
      <c r="W681" s="71"/>
      <c r="X681" s="72"/>
      <c r="Y681" s="72"/>
    </row>
    <row r="682" spans="2:25" ht="17.25" customHeight="1" x14ac:dyDescent="0.2">
      <c r="B682" s="74"/>
      <c r="C682" s="61"/>
      <c r="D682" s="74"/>
      <c r="E682" s="61"/>
      <c r="F682" s="73"/>
      <c r="G682" s="74"/>
      <c r="N682" s="70"/>
      <c r="T682" s="69"/>
      <c r="U682" s="69"/>
      <c r="V682" s="70"/>
      <c r="W682" s="71"/>
      <c r="X682" s="72"/>
      <c r="Y682" s="72"/>
    </row>
    <row r="683" spans="2:25" ht="17.25" customHeight="1" x14ac:dyDescent="0.2">
      <c r="B683" s="74"/>
      <c r="C683" s="61"/>
      <c r="D683" s="74"/>
      <c r="E683" s="61"/>
      <c r="F683" s="73"/>
      <c r="G683" s="74"/>
      <c r="N683" s="70"/>
      <c r="T683" s="69"/>
      <c r="U683" s="69"/>
      <c r="V683" s="70"/>
      <c r="W683" s="71"/>
      <c r="X683" s="72"/>
      <c r="Y683" s="72"/>
    </row>
    <row r="684" spans="2:25" ht="17.25" customHeight="1" x14ac:dyDescent="0.2">
      <c r="B684" s="74"/>
      <c r="C684" s="61"/>
      <c r="D684" s="74"/>
      <c r="E684" s="61"/>
      <c r="F684" s="73"/>
      <c r="G684" s="74"/>
      <c r="N684" s="70"/>
      <c r="T684" s="69"/>
      <c r="U684" s="69"/>
      <c r="V684" s="70"/>
      <c r="W684" s="71"/>
      <c r="X684" s="72"/>
      <c r="Y684" s="72"/>
    </row>
    <row r="685" spans="2:25" ht="17.25" customHeight="1" x14ac:dyDescent="0.2">
      <c r="B685" s="74"/>
      <c r="C685" s="61"/>
      <c r="D685" s="74"/>
      <c r="E685" s="61"/>
      <c r="F685" s="73"/>
      <c r="G685" s="74"/>
      <c r="N685" s="70"/>
      <c r="T685" s="69"/>
      <c r="U685" s="69"/>
      <c r="V685" s="70"/>
      <c r="W685" s="71"/>
      <c r="X685" s="72"/>
      <c r="Y685" s="72"/>
    </row>
    <row r="686" spans="2:25" ht="17.25" customHeight="1" x14ac:dyDescent="0.2">
      <c r="B686" s="74"/>
      <c r="C686" s="61"/>
      <c r="D686" s="74"/>
      <c r="E686" s="61"/>
      <c r="F686" s="73"/>
      <c r="G686" s="74"/>
      <c r="N686" s="70"/>
      <c r="T686" s="69"/>
      <c r="U686" s="69"/>
      <c r="V686" s="70"/>
      <c r="W686" s="71"/>
      <c r="X686" s="72"/>
      <c r="Y686" s="72"/>
    </row>
    <row r="687" spans="2:25" ht="17.25" customHeight="1" x14ac:dyDescent="0.2">
      <c r="B687" s="74"/>
      <c r="C687" s="61"/>
      <c r="D687" s="74"/>
      <c r="E687" s="61"/>
      <c r="F687" s="73"/>
      <c r="G687" s="74"/>
      <c r="N687" s="70"/>
      <c r="T687" s="69"/>
      <c r="U687" s="69"/>
      <c r="V687" s="70"/>
      <c r="W687" s="71"/>
      <c r="X687" s="72"/>
      <c r="Y687" s="72"/>
    </row>
    <row r="688" spans="2:25" ht="17.25" customHeight="1" x14ac:dyDescent="0.2">
      <c r="B688" s="74"/>
      <c r="C688" s="61"/>
      <c r="D688" s="74"/>
      <c r="E688" s="61"/>
      <c r="F688" s="73"/>
      <c r="G688" s="74"/>
      <c r="N688" s="70"/>
      <c r="T688" s="69"/>
      <c r="U688" s="69"/>
      <c r="V688" s="70"/>
      <c r="W688" s="71"/>
      <c r="X688" s="72"/>
      <c r="Y688" s="72"/>
    </row>
    <row r="689" spans="2:25" ht="17.25" customHeight="1" x14ac:dyDescent="0.2">
      <c r="B689" s="74"/>
      <c r="C689" s="61"/>
      <c r="D689" s="74"/>
      <c r="E689" s="61"/>
      <c r="F689" s="73"/>
      <c r="G689" s="74"/>
      <c r="N689" s="70"/>
      <c r="T689" s="69"/>
      <c r="U689" s="69"/>
      <c r="V689" s="70"/>
      <c r="W689" s="71"/>
      <c r="X689" s="72"/>
      <c r="Y689" s="72"/>
    </row>
    <row r="690" spans="2:25" ht="17.25" customHeight="1" x14ac:dyDescent="0.2">
      <c r="B690" s="74"/>
      <c r="C690" s="61"/>
      <c r="D690" s="74"/>
      <c r="E690" s="61"/>
      <c r="F690" s="73"/>
      <c r="G690" s="74"/>
      <c r="N690" s="70"/>
      <c r="T690" s="69"/>
      <c r="U690" s="69"/>
      <c r="V690" s="70"/>
      <c r="W690" s="71"/>
      <c r="X690" s="72"/>
      <c r="Y690" s="72"/>
    </row>
    <row r="691" spans="2:25" ht="17.25" customHeight="1" x14ac:dyDescent="0.2">
      <c r="B691" s="74"/>
      <c r="C691" s="61"/>
      <c r="D691" s="74"/>
      <c r="E691" s="61"/>
      <c r="F691" s="73"/>
      <c r="G691" s="74"/>
      <c r="N691" s="70"/>
      <c r="T691" s="69"/>
      <c r="U691" s="69"/>
      <c r="V691" s="70"/>
      <c r="W691" s="71"/>
      <c r="X691" s="72"/>
      <c r="Y691" s="72"/>
    </row>
    <row r="692" spans="2:25" ht="17.25" customHeight="1" x14ac:dyDescent="0.2">
      <c r="B692" s="74"/>
      <c r="C692" s="61"/>
      <c r="D692" s="74"/>
      <c r="E692" s="61"/>
      <c r="F692" s="73"/>
      <c r="G692" s="74"/>
      <c r="N692" s="70"/>
      <c r="T692" s="69"/>
      <c r="U692" s="69"/>
      <c r="V692" s="70"/>
      <c r="W692" s="71"/>
      <c r="X692" s="72"/>
      <c r="Y692" s="72"/>
    </row>
    <row r="693" spans="2:25" ht="17.25" customHeight="1" x14ac:dyDescent="0.2">
      <c r="B693" s="74"/>
      <c r="C693" s="61"/>
      <c r="D693" s="74"/>
      <c r="E693" s="61"/>
      <c r="F693" s="73"/>
      <c r="G693" s="74"/>
      <c r="N693" s="70"/>
      <c r="T693" s="69"/>
      <c r="U693" s="69"/>
      <c r="V693" s="70"/>
      <c r="W693" s="71"/>
      <c r="X693" s="72"/>
      <c r="Y693" s="72"/>
    </row>
    <row r="694" spans="2:25" ht="17.25" customHeight="1" x14ac:dyDescent="0.2">
      <c r="B694" s="74"/>
      <c r="C694" s="61"/>
      <c r="D694" s="74"/>
      <c r="E694" s="61"/>
      <c r="F694" s="73"/>
      <c r="G694" s="74"/>
      <c r="N694" s="70"/>
      <c r="T694" s="69"/>
      <c r="U694" s="69"/>
      <c r="V694" s="70"/>
      <c r="W694" s="71"/>
      <c r="X694" s="72"/>
      <c r="Y694" s="72"/>
    </row>
    <row r="695" spans="2:25" ht="17.25" customHeight="1" x14ac:dyDescent="0.2">
      <c r="B695" s="74"/>
      <c r="C695" s="61"/>
      <c r="D695" s="74"/>
      <c r="E695" s="61"/>
      <c r="F695" s="73"/>
      <c r="G695" s="74"/>
      <c r="N695" s="70"/>
      <c r="T695" s="69"/>
      <c r="U695" s="69"/>
      <c r="V695" s="70"/>
      <c r="W695" s="71"/>
      <c r="X695" s="72"/>
      <c r="Y695" s="72"/>
    </row>
    <row r="696" spans="2:25" ht="17.25" customHeight="1" x14ac:dyDescent="0.2">
      <c r="B696" s="74"/>
      <c r="C696" s="61"/>
      <c r="D696" s="74"/>
      <c r="E696" s="61"/>
      <c r="F696" s="73"/>
      <c r="G696" s="74"/>
      <c r="N696" s="70"/>
      <c r="T696" s="69"/>
      <c r="U696" s="69"/>
      <c r="V696" s="70"/>
      <c r="W696" s="71"/>
      <c r="X696" s="72"/>
      <c r="Y696" s="72"/>
    </row>
    <row r="697" spans="2:25" ht="17.25" customHeight="1" x14ac:dyDescent="0.2">
      <c r="B697" s="74"/>
      <c r="C697" s="61"/>
      <c r="D697" s="74"/>
      <c r="E697" s="61"/>
      <c r="F697" s="73"/>
      <c r="G697" s="74"/>
      <c r="N697" s="70"/>
      <c r="T697" s="69"/>
      <c r="U697" s="69"/>
      <c r="V697" s="70"/>
      <c r="W697" s="71"/>
      <c r="X697" s="72"/>
      <c r="Y697" s="72"/>
    </row>
    <row r="698" spans="2:25" ht="17.25" customHeight="1" x14ac:dyDescent="0.2">
      <c r="B698" s="74"/>
      <c r="C698" s="61"/>
      <c r="D698" s="74"/>
      <c r="E698" s="61"/>
      <c r="F698" s="73"/>
      <c r="G698" s="74"/>
      <c r="N698" s="70"/>
      <c r="T698" s="69"/>
      <c r="U698" s="69"/>
      <c r="V698" s="70"/>
      <c r="W698" s="71"/>
      <c r="X698" s="72"/>
      <c r="Y698" s="72"/>
    </row>
    <row r="699" spans="2:25" ht="17.25" customHeight="1" x14ac:dyDescent="0.2">
      <c r="B699" s="74"/>
      <c r="C699" s="61"/>
      <c r="D699" s="74"/>
      <c r="E699" s="61"/>
      <c r="F699" s="73"/>
      <c r="G699" s="74"/>
      <c r="N699" s="70"/>
      <c r="T699" s="69"/>
      <c r="U699" s="69"/>
      <c r="V699" s="70"/>
      <c r="W699" s="71"/>
      <c r="X699" s="72"/>
      <c r="Y699" s="72"/>
    </row>
    <row r="700" spans="2:25" ht="17.25" customHeight="1" x14ac:dyDescent="0.2">
      <c r="B700" s="74"/>
      <c r="C700" s="61"/>
      <c r="D700" s="74"/>
      <c r="E700" s="61"/>
      <c r="F700" s="73"/>
      <c r="G700" s="74"/>
      <c r="N700" s="70"/>
      <c r="T700" s="69"/>
      <c r="U700" s="69"/>
      <c r="V700" s="70"/>
      <c r="W700" s="71"/>
      <c r="X700" s="72"/>
      <c r="Y700" s="72"/>
    </row>
    <row r="701" spans="2:25" ht="17.25" customHeight="1" x14ac:dyDescent="0.2">
      <c r="B701" s="74"/>
      <c r="C701" s="61"/>
      <c r="D701" s="74"/>
      <c r="E701" s="61"/>
      <c r="F701" s="73"/>
      <c r="G701" s="74"/>
      <c r="N701" s="70"/>
      <c r="T701" s="69"/>
      <c r="U701" s="69"/>
      <c r="V701" s="70"/>
      <c r="W701" s="71"/>
      <c r="X701" s="72"/>
      <c r="Y701" s="72"/>
    </row>
    <row r="702" spans="2:25" ht="17.25" customHeight="1" x14ac:dyDescent="0.2">
      <c r="B702" s="74"/>
      <c r="C702" s="61"/>
      <c r="D702" s="74"/>
      <c r="E702" s="61"/>
      <c r="F702" s="73"/>
      <c r="G702" s="74"/>
      <c r="N702" s="70"/>
      <c r="T702" s="69"/>
      <c r="U702" s="69"/>
      <c r="V702" s="70"/>
      <c r="W702" s="71"/>
      <c r="X702" s="72"/>
      <c r="Y702" s="72"/>
    </row>
    <row r="703" spans="2:25" ht="17.25" customHeight="1" x14ac:dyDescent="0.2">
      <c r="B703" s="74"/>
      <c r="C703" s="61"/>
      <c r="D703" s="74"/>
      <c r="E703" s="61"/>
      <c r="F703" s="73"/>
      <c r="G703" s="74"/>
      <c r="N703" s="70"/>
      <c r="T703" s="69"/>
      <c r="U703" s="69"/>
      <c r="V703" s="70"/>
      <c r="W703" s="71"/>
      <c r="X703" s="72"/>
      <c r="Y703" s="72"/>
    </row>
    <row r="704" spans="2:25" ht="17.25" customHeight="1" x14ac:dyDescent="0.2">
      <c r="B704" s="74"/>
      <c r="C704" s="61"/>
      <c r="D704" s="74"/>
      <c r="E704" s="61"/>
      <c r="F704" s="73"/>
      <c r="G704" s="74"/>
      <c r="N704" s="70"/>
      <c r="T704" s="69"/>
      <c r="U704" s="69"/>
      <c r="V704" s="70"/>
      <c r="W704" s="71"/>
      <c r="X704" s="72"/>
      <c r="Y704" s="72"/>
    </row>
    <row r="705" spans="2:25" ht="17.25" customHeight="1" x14ac:dyDescent="0.2">
      <c r="B705" s="74"/>
      <c r="C705" s="61"/>
      <c r="D705" s="74"/>
      <c r="E705" s="61"/>
      <c r="F705" s="73"/>
      <c r="G705" s="74"/>
      <c r="N705" s="70"/>
      <c r="T705" s="69"/>
      <c r="U705" s="69"/>
      <c r="V705" s="70"/>
      <c r="W705" s="71"/>
      <c r="X705" s="72"/>
      <c r="Y705" s="72"/>
    </row>
    <row r="706" spans="2:25" ht="17.25" customHeight="1" x14ac:dyDescent="0.2">
      <c r="B706" s="74"/>
      <c r="C706" s="61"/>
      <c r="D706" s="74"/>
      <c r="E706" s="61"/>
      <c r="F706" s="73"/>
      <c r="G706" s="74"/>
      <c r="N706" s="70"/>
      <c r="T706" s="69"/>
      <c r="U706" s="69"/>
      <c r="V706" s="70"/>
      <c r="W706" s="71"/>
      <c r="X706" s="72"/>
      <c r="Y706" s="72"/>
    </row>
    <row r="707" spans="2:25" ht="17.25" customHeight="1" x14ac:dyDescent="0.2">
      <c r="B707" s="74"/>
      <c r="C707" s="61"/>
      <c r="D707" s="74"/>
      <c r="E707" s="61"/>
      <c r="F707" s="73"/>
      <c r="G707" s="74"/>
      <c r="N707" s="70"/>
      <c r="T707" s="69"/>
      <c r="U707" s="69"/>
      <c r="V707" s="70"/>
      <c r="W707" s="71"/>
      <c r="X707" s="72"/>
      <c r="Y707" s="72"/>
    </row>
    <row r="708" spans="2:25" ht="17.25" customHeight="1" x14ac:dyDescent="0.2">
      <c r="B708" s="74"/>
      <c r="C708" s="61"/>
      <c r="D708" s="74"/>
      <c r="E708" s="61"/>
      <c r="F708" s="73"/>
      <c r="G708" s="74"/>
      <c r="N708" s="70"/>
      <c r="T708" s="69"/>
      <c r="U708" s="69"/>
      <c r="V708" s="70"/>
      <c r="W708" s="71"/>
      <c r="X708" s="72"/>
      <c r="Y708" s="72"/>
    </row>
    <row r="709" spans="2:25" ht="17.25" customHeight="1" x14ac:dyDescent="0.2">
      <c r="B709" s="74"/>
      <c r="C709" s="61"/>
      <c r="D709" s="74"/>
      <c r="E709" s="61"/>
      <c r="F709" s="73"/>
      <c r="G709" s="74"/>
      <c r="N709" s="70"/>
      <c r="T709" s="69"/>
      <c r="U709" s="69"/>
      <c r="V709" s="70"/>
      <c r="W709" s="71"/>
      <c r="X709" s="72"/>
      <c r="Y709" s="72"/>
    </row>
    <row r="710" spans="2:25" ht="17.25" customHeight="1" x14ac:dyDescent="0.2">
      <c r="B710" s="74"/>
      <c r="C710" s="61"/>
      <c r="D710" s="74"/>
      <c r="E710" s="61"/>
      <c r="F710" s="73"/>
      <c r="G710" s="74"/>
      <c r="N710" s="70"/>
      <c r="T710" s="69"/>
      <c r="U710" s="69"/>
      <c r="V710" s="70"/>
      <c r="W710" s="71"/>
      <c r="X710" s="72"/>
      <c r="Y710" s="72"/>
    </row>
    <row r="711" spans="2:25" ht="17.25" customHeight="1" x14ac:dyDescent="0.2">
      <c r="B711" s="74"/>
      <c r="C711" s="61"/>
      <c r="D711" s="74"/>
      <c r="E711" s="61"/>
      <c r="F711" s="73"/>
      <c r="G711" s="74"/>
      <c r="N711" s="70"/>
      <c r="T711" s="69"/>
      <c r="U711" s="69"/>
      <c r="V711" s="70"/>
      <c r="W711" s="71"/>
      <c r="X711" s="72"/>
      <c r="Y711" s="72"/>
    </row>
    <row r="712" spans="2:25" ht="17.25" customHeight="1" x14ac:dyDescent="0.2">
      <c r="B712" s="74"/>
      <c r="C712" s="61"/>
      <c r="D712" s="74"/>
      <c r="E712" s="61"/>
      <c r="F712" s="73"/>
      <c r="G712" s="74"/>
      <c r="N712" s="70"/>
      <c r="T712" s="69"/>
      <c r="U712" s="69"/>
      <c r="V712" s="70"/>
      <c r="W712" s="71"/>
      <c r="X712" s="72"/>
      <c r="Y712" s="72"/>
    </row>
    <row r="713" spans="2:25" ht="17.25" customHeight="1" x14ac:dyDescent="0.2">
      <c r="B713" s="74"/>
      <c r="C713" s="61"/>
      <c r="D713" s="74"/>
      <c r="E713" s="61"/>
      <c r="F713" s="73"/>
      <c r="G713" s="74"/>
      <c r="N713" s="70"/>
      <c r="T713" s="69"/>
      <c r="U713" s="69"/>
      <c r="V713" s="70"/>
      <c r="W713" s="71"/>
      <c r="X713" s="72"/>
      <c r="Y713" s="72"/>
    </row>
    <row r="714" spans="2:25" ht="17.25" customHeight="1" x14ac:dyDescent="0.2">
      <c r="B714" s="74"/>
      <c r="C714" s="61"/>
      <c r="D714" s="74"/>
      <c r="E714" s="61"/>
      <c r="F714" s="73"/>
      <c r="G714" s="74"/>
      <c r="N714" s="70"/>
      <c r="T714" s="69"/>
      <c r="U714" s="69"/>
      <c r="V714" s="70"/>
      <c r="W714" s="71"/>
      <c r="X714" s="72"/>
      <c r="Y714" s="72"/>
    </row>
    <row r="715" spans="2:25" ht="17.25" customHeight="1" x14ac:dyDescent="0.2">
      <c r="B715" s="74"/>
      <c r="C715" s="61"/>
      <c r="D715" s="74"/>
      <c r="E715" s="61"/>
      <c r="F715" s="73"/>
      <c r="G715" s="74"/>
      <c r="N715" s="70"/>
      <c r="T715" s="69"/>
      <c r="U715" s="69"/>
      <c r="V715" s="70"/>
      <c r="W715" s="71"/>
      <c r="X715" s="72"/>
      <c r="Y715" s="72"/>
    </row>
    <row r="716" spans="2:25" ht="17.25" customHeight="1" x14ac:dyDescent="0.2">
      <c r="B716" s="74"/>
      <c r="C716" s="61"/>
      <c r="D716" s="74"/>
      <c r="E716" s="61"/>
      <c r="F716" s="73"/>
      <c r="G716" s="74"/>
      <c r="N716" s="70"/>
      <c r="T716" s="69"/>
      <c r="U716" s="69"/>
      <c r="V716" s="70"/>
      <c r="W716" s="71"/>
      <c r="X716" s="72"/>
      <c r="Y716" s="72"/>
    </row>
    <row r="717" spans="2:25" ht="17.25" customHeight="1" x14ac:dyDescent="0.2">
      <c r="B717" s="74"/>
      <c r="C717" s="61"/>
      <c r="D717" s="74"/>
      <c r="E717" s="61"/>
      <c r="F717" s="73"/>
      <c r="G717" s="74"/>
      <c r="N717" s="70"/>
      <c r="T717" s="69"/>
      <c r="U717" s="69"/>
      <c r="V717" s="70"/>
      <c r="W717" s="71"/>
      <c r="X717" s="72"/>
      <c r="Y717" s="72"/>
    </row>
    <row r="718" spans="2:25" ht="17.25" customHeight="1" x14ac:dyDescent="0.2">
      <c r="B718" s="74"/>
      <c r="C718" s="61"/>
      <c r="D718" s="74"/>
      <c r="E718" s="61"/>
      <c r="F718" s="73"/>
      <c r="G718" s="74"/>
      <c r="N718" s="70"/>
      <c r="T718" s="69"/>
      <c r="U718" s="69"/>
      <c r="V718" s="70"/>
      <c r="W718" s="71"/>
      <c r="X718" s="72"/>
      <c r="Y718" s="72"/>
    </row>
    <row r="719" spans="2:25" ht="17.25" customHeight="1" x14ac:dyDescent="0.2">
      <c r="B719" s="74"/>
      <c r="C719" s="61"/>
      <c r="D719" s="74"/>
      <c r="E719" s="61"/>
      <c r="F719" s="73"/>
      <c r="G719" s="74"/>
      <c r="N719" s="70"/>
      <c r="T719" s="69"/>
      <c r="U719" s="69"/>
      <c r="V719" s="70"/>
      <c r="W719" s="71"/>
      <c r="X719" s="72"/>
      <c r="Y719" s="72"/>
    </row>
    <row r="720" spans="2:25" ht="17.25" customHeight="1" x14ac:dyDescent="0.2">
      <c r="B720" s="74"/>
      <c r="C720" s="61"/>
      <c r="D720" s="74"/>
      <c r="E720" s="61"/>
      <c r="F720" s="73"/>
      <c r="G720" s="74"/>
      <c r="N720" s="70"/>
      <c r="T720" s="69"/>
      <c r="U720" s="69"/>
      <c r="V720" s="70"/>
      <c r="W720" s="71"/>
      <c r="X720" s="72"/>
      <c r="Y720" s="72"/>
    </row>
    <row r="721" spans="2:25" ht="17.25" customHeight="1" x14ac:dyDescent="0.2">
      <c r="B721" s="74"/>
      <c r="C721" s="61"/>
      <c r="D721" s="74"/>
      <c r="E721" s="61"/>
      <c r="F721" s="73"/>
      <c r="G721" s="74"/>
      <c r="N721" s="70"/>
      <c r="T721" s="69"/>
      <c r="U721" s="69"/>
      <c r="V721" s="70"/>
      <c r="W721" s="71"/>
      <c r="X721" s="72"/>
      <c r="Y721" s="72"/>
    </row>
    <row r="722" spans="2:25" ht="17.25" customHeight="1" x14ac:dyDescent="0.2">
      <c r="B722" s="74"/>
      <c r="C722" s="61"/>
      <c r="D722" s="74"/>
      <c r="E722" s="61"/>
      <c r="F722" s="73"/>
      <c r="G722" s="74"/>
      <c r="N722" s="70"/>
      <c r="T722" s="69"/>
      <c r="U722" s="69"/>
      <c r="V722" s="70"/>
      <c r="W722" s="71"/>
      <c r="X722" s="72"/>
      <c r="Y722" s="72"/>
    </row>
    <row r="723" spans="2:25" ht="17.25" customHeight="1" x14ac:dyDescent="0.2">
      <c r="B723" s="74"/>
      <c r="C723" s="61"/>
      <c r="D723" s="74"/>
      <c r="E723" s="61"/>
      <c r="F723" s="73"/>
      <c r="G723" s="74"/>
      <c r="N723" s="70"/>
      <c r="T723" s="69"/>
      <c r="U723" s="69"/>
      <c r="V723" s="70"/>
      <c r="W723" s="71"/>
      <c r="X723" s="72"/>
      <c r="Y723" s="72"/>
    </row>
    <row r="724" spans="2:25" ht="17.25" customHeight="1" x14ac:dyDescent="0.2">
      <c r="B724" s="74"/>
      <c r="C724" s="61"/>
      <c r="D724" s="74"/>
      <c r="E724" s="61"/>
      <c r="F724" s="73"/>
      <c r="G724" s="74"/>
      <c r="N724" s="70"/>
      <c r="T724" s="69"/>
      <c r="U724" s="69"/>
      <c r="V724" s="70"/>
      <c r="W724" s="71"/>
      <c r="X724" s="72"/>
      <c r="Y724" s="72"/>
    </row>
    <row r="725" spans="2:25" ht="17.25" customHeight="1" x14ac:dyDescent="0.2">
      <c r="B725" s="74"/>
      <c r="C725" s="61"/>
      <c r="D725" s="74"/>
      <c r="E725" s="61"/>
      <c r="F725" s="73"/>
      <c r="G725" s="74"/>
      <c r="N725" s="70"/>
      <c r="T725" s="69"/>
      <c r="U725" s="69"/>
      <c r="V725" s="70"/>
      <c r="W725" s="71"/>
      <c r="X725" s="72"/>
      <c r="Y725" s="72"/>
    </row>
    <row r="726" spans="2:25" ht="17.25" customHeight="1" x14ac:dyDescent="0.2">
      <c r="B726" s="74"/>
      <c r="C726" s="61"/>
      <c r="D726" s="74"/>
      <c r="E726" s="61"/>
      <c r="F726" s="73"/>
      <c r="G726" s="74"/>
      <c r="N726" s="70"/>
      <c r="T726" s="69"/>
      <c r="U726" s="69"/>
      <c r="V726" s="70"/>
      <c r="W726" s="71"/>
      <c r="X726" s="72"/>
      <c r="Y726" s="72"/>
    </row>
    <row r="727" spans="2:25" ht="17.25" customHeight="1" x14ac:dyDescent="0.2">
      <c r="B727" s="74"/>
      <c r="C727" s="61"/>
      <c r="D727" s="74"/>
      <c r="E727" s="61"/>
      <c r="F727" s="73"/>
      <c r="G727" s="74"/>
      <c r="N727" s="70"/>
      <c r="T727" s="69"/>
      <c r="U727" s="69"/>
      <c r="V727" s="70"/>
      <c r="W727" s="71"/>
      <c r="X727" s="72"/>
      <c r="Y727" s="72"/>
    </row>
    <row r="728" spans="2:25" ht="17.25" customHeight="1" x14ac:dyDescent="0.2">
      <c r="B728" s="74"/>
      <c r="C728" s="61"/>
      <c r="D728" s="74"/>
      <c r="E728" s="61"/>
      <c r="F728" s="73"/>
      <c r="G728" s="74"/>
      <c r="N728" s="70"/>
      <c r="T728" s="69"/>
      <c r="U728" s="69"/>
      <c r="V728" s="70"/>
      <c r="W728" s="71"/>
      <c r="X728" s="72"/>
      <c r="Y728" s="72"/>
    </row>
    <row r="729" spans="2:25" ht="17.25" customHeight="1" x14ac:dyDescent="0.2">
      <c r="B729" s="74"/>
      <c r="C729" s="61"/>
      <c r="D729" s="74"/>
      <c r="E729" s="61"/>
      <c r="F729" s="73"/>
      <c r="G729" s="74"/>
      <c r="N729" s="70"/>
      <c r="T729" s="69"/>
      <c r="U729" s="69"/>
      <c r="V729" s="70"/>
      <c r="W729" s="71"/>
      <c r="X729" s="72"/>
      <c r="Y729" s="72"/>
    </row>
    <row r="730" spans="2:25" ht="17.25" customHeight="1" x14ac:dyDescent="0.2">
      <c r="B730" s="74"/>
      <c r="C730" s="61"/>
      <c r="D730" s="74"/>
      <c r="E730" s="61"/>
      <c r="F730" s="73"/>
      <c r="G730" s="74"/>
      <c r="N730" s="70"/>
      <c r="T730" s="69"/>
      <c r="U730" s="69"/>
      <c r="V730" s="70"/>
      <c r="W730" s="71"/>
      <c r="X730" s="72"/>
      <c r="Y730" s="72"/>
    </row>
    <row r="731" spans="2:25" ht="17.25" customHeight="1" x14ac:dyDescent="0.2">
      <c r="B731" s="74"/>
      <c r="C731" s="61"/>
      <c r="D731" s="74"/>
      <c r="E731" s="61"/>
      <c r="F731" s="73"/>
      <c r="G731" s="74"/>
      <c r="N731" s="70"/>
      <c r="T731" s="69"/>
      <c r="U731" s="69"/>
      <c r="V731" s="70"/>
      <c r="W731" s="71"/>
      <c r="X731" s="72"/>
      <c r="Y731" s="72"/>
    </row>
    <row r="732" spans="2:25" ht="17.25" customHeight="1" x14ac:dyDescent="0.2">
      <c r="B732" s="74"/>
      <c r="C732" s="61"/>
      <c r="D732" s="74"/>
      <c r="E732" s="61"/>
      <c r="F732" s="73"/>
      <c r="G732" s="74"/>
      <c r="N732" s="70"/>
      <c r="T732" s="69"/>
      <c r="U732" s="69"/>
      <c r="V732" s="70"/>
      <c r="W732" s="71"/>
      <c r="X732" s="72"/>
      <c r="Y732" s="72"/>
    </row>
    <row r="733" spans="2:25" ht="17.25" customHeight="1" x14ac:dyDescent="0.2">
      <c r="B733" s="74"/>
      <c r="C733" s="61"/>
      <c r="D733" s="74"/>
      <c r="E733" s="61"/>
      <c r="F733" s="73"/>
      <c r="G733" s="74"/>
      <c r="N733" s="70"/>
      <c r="T733" s="69"/>
      <c r="U733" s="69"/>
      <c r="V733" s="70"/>
      <c r="W733" s="71"/>
      <c r="X733" s="72"/>
      <c r="Y733" s="72"/>
    </row>
    <row r="734" spans="2:25" ht="17.25" customHeight="1" x14ac:dyDescent="0.2">
      <c r="B734" s="74"/>
      <c r="C734" s="61"/>
      <c r="D734" s="74"/>
      <c r="E734" s="61"/>
      <c r="F734" s="73"/>
      <c r="G734" s="74"/>
      <c r="N734" s="70"/>
      <c r="T734" s="69"/>
      <c r="U734" s="69"/>
      <c r="V734" s="70"/>
      <c r="W734" s="71"/>
      <c r="X734" s="72"/>
      <c r="Y734" s="72"/>
    </row>
    <row r="735" spans="2:25" ht="17.25" customHeight="1" x14ac:dyDescent="0.2">
      <c r="B735" s="74"/>
      <c r="C735" s="61"/>
      <c r="D735" s="74"/>
      <c r="E735" s="61"/>
      <c r="F735" s="73"/>
      <c r="G735" s="74"/>
      <c r="N735" s="70"/>
      <c r="T735" s="69"/>
      <c r="U735" s="69"/>
      <c r="V735" s="70"/>
      <c r="W735" s="71"/>
      <c r="X735" s="72"/>
      <c r="Y735" s="72"/>
    </row>
    <row r="736" spans="2:25" ht="17.25" customHeight="1" x14ac:dyDescent="0.2">
      <c r="B736" s="74"/>
      <c r="C736" s="61"/>
      <c r="D736" s="74"/>
      <c r="E736" s="61"/>
      <c r="F736" s="73"/>
      <c r="G736" s="74"/>
      <c r="N736" s="70"/>
      <c r="T736" s="69"/>
      <c r="U736" s="69"/>
      <c r="V736" s="70"/>
      <c r="W736" s="71"/>
      <c r="X736" s="72"/>
      <c r="Y736" s="72"/>
    </row>
    <row r="737" spans="2:25" ht="17.25" customHeight="1" x14ac:dyDescent="0.2">
      <c r="B737" s="74"/>
      <c r="C737" s="61"/>
      <c r="D737" s="74"/>
      <c r="E737" s="61"/>
      <c r="F737" s="73"/>
      <c r="G737" s="74"/>
      <c r="N737" s="70"/>
      <c r="T737" s="69"/>
      <c r="U737" s="69"/>
      <c r="V737" s="70"/>
      <c r="W737" s="71"/>
      <c r="X737" s="72"/>
      <c r="Y737" s="72"/>
    </row>
    <row r="738" spans="2:25" ht="17.25" customHeight="1" x14ac:dyDescent="0.2">
      <c r="B738" s="74"/>
      <c r="C738" s="61"/>
      <c r="D738" s="74"/>
      <c r="E738" s="61"/>
      <c r="F738" s="73"/>
      <c r="G738" s="74"/>
      <c r="N738" s="70"/>
      <c r="T738" s="69"/>
      <c r="U738" s="69"/>
      <c r="V738" s="70"/>
      <c r="W738" s="71"/>
      <c r="X738" s="72"/>
      <c r="Y738" s="72"/>
    </row>
    <row r="739" spans="2:25" ht="17.25" customHeight="1" x14ac:dyDescent="0.2">
      <c r="B739" s="74"/>
      <c r="C739" s="61"/>
      <c r="D739" s="74"/>
      <c r="E739" s="61"/>
      <c r="F739" s="73"/>
      <c r="G739" s="74"/>
      <c r="N739" s="70"/>
      <c r="T739" s="69"/>
      <c r="U739" s="69"/>
      <c r="V739" s="70"/>
      <c r="W739" s="71"/>
      <c r="X739" s="72"/>
      <c r="Y739" s="72"/>
    </row>
    <row r="740" spans="2:25" ht="17.25" customHeight="1" x14ac:dyDescent="0.2">
      <c r="B740" s="74"/>
      <c r="C740" s="61"/>
      <c r="D740" s="74"/>
      <c r="E740" s="61"/>
      <c r="F740" s="73"/>
      <c r="G740" s="74"/>
      <c r="N740" s="70"/>
      <c r="T740" s="69"/>
      <c r="U740" s="69"/>
      <c r="V740" s="70"/>
      <c r="W740" s="71"/>
      <c r="X740" s="72"/>
      <c r="Y740" s="72"/>
    </row>
    <row r="741" spans="2:25" ht="17.25" customHeight="1" x14ac:dyDescent="0.2">
      <c r="B741" s="74"/>
      <c r="C741" s="61"/>
      <c r="D741" s="74"/>
      <c r="E741" s="61"/>
      <c r="F741" s="73"/>
      <c r="G741" s="74"/>
      <c r="N741" s="70"/>
      <c r="T741" s="69"/>
      <c r="U741" s="69"/>
      <c r="V741" s="70"/>
      <c r="W741" s="71"/>
      <c r="X741" s="72"/>
      <c r="Y741" s="72"/>
    </row>
    <row r="742" spans="2:25" ht="17.25" customHeight="1" x14ac:dyDescent="0.2">
      <c r="B742" s="74"/>
      <c r="C742" s="61"/>
      <c r="D742" s="74"/>
      <c r="E742" s="61"/>
      <c r="F742" s="73"/>
      <c r="G742" s="74"/>
      <c r="N742" s="70"/>
      <c r="T742" s="69"/>
      <c r="U742" s="69"/>
      <c r="V742" s="70"/>
      <c r="W742" s="71"/>
      <c r="X742" s="72"/>
      <c r="Y742" s="72"/>
    </row>
    <row r="743" spans="2:25" ht="17.25" customHeight="1" x14ac:dyDescent="0.2">
      <c r="B743" s="74"/>
      <c r="C743" s="61"/>
      <c r="D743" s="74"/>
      <c r="E743" s="61"/>
      <c r="F743" s="73"/>
      <c r="G743" s="74"/>
      <c r="N743" s="70"/>
      <c r="T743" s="69"/>
      <c r="U743" s="69"/>
      <c r="V743" s="70"/>
      <c r="W743" s="71"/>
      <c r="X743" s="72"/>
      <c r="Y743" s="72"/>
    </row>
    <row r="744" spans="2:25" ht="17.25" customHeight="1" x14ac:dyDescent="0.2">
      <c r="B744" s="74"/>
      <c r="C744" s="61"/>
      <c r="D744" s="74"/>
      <c r="E744" s="61"/>
      <c r="F744" s="73"/>
      <c r="G744" s="74"/>
      <c r="N744" s="70"/>
      <c r="T744" s="69"/>
      <c r="U744" s="69"/>
      <c r="V744" s="70"/>
      <c r="W744" s="71"/>
      <c r="X744" s="72"/>
      <c r="Y744" s="72"/>
    </row>
    <row r="745" spans="2:25" ht="17.25" customHeight="1" x14ac:dyDescent="0.2">
      <c r="B745" s="74"/>
      <c r="C745" s="61"/>
      <c r="D745" s="74"/>
      <c r="E745" s="61"/>
      <c r="F745" s="73"/>
      <c r="G745" s="74"/>
      <c r="N745" s="70"/>
      <c r="T745" s="69"/>
      <c r="U745" s="69"/>
      <c r="V745" s="70"/>
      <c r="W745" s="71"/>
      <c r="X745" s="72"/>
      <c r="Y745" s="72"/>
    </row>
    <row r="746" spans="2:25" ht="17.25" customHeight="1" x14ac:dyDescent="0.2">
      <c r="B746" s="74"/>
      <c r="C746" s="61"/>
      <c r="D746" s="74"/>
      <c r="E746" s="61"/>
      <c r="F746" s="73"/>
      <c r="G746" s="74"/>
      <c r="N746" s="70"/>
      <c r="T746" s="69"/>
      <c r="U746" s="69"/>
      <c r="V746" s="70"/>
      <c r="W746" s="71"/>
      <c r="X746" s="72"/>
      <c r="Y746" s="72"/>
    </row>
    <row r="747" spans="2:25" ht="17.25" customHeight="1" x14ac:dyDescent="0.2">
      <c r="B747" s="74"/>
      <c r="C747" s="61"/>
      <c r="D747" s="74"/>
      <c r="E747" s="61"/>
      <c r="F747" s="73"/>
      <c r="G747" s="74"/>
      <c r="N747" s="70"/>
      <c r="T747" s="69"/>
      <c r="U747" s="69"/>
      <c r="V747" s="70"/>
      <c r="W747" s="71"/>
      <c r="X747" s="72"/>
      <c r="Y747" s="72"/>
    </row>
    <row r="748" spans="2:25" ht="17.25" customHeight="1" x14ac:dyDescent="0.2">
      <c r="B748" s="74"/>
      <c r="C748" s="61"/>
      <c r="D748" s="74"/>
      <c r="E748" s="61"/>
      <c r="F748" s="73"/>
      <c r="G748" s="74"/>
      <c r="N748" s="70"/>
      <c r="T748" s="69"/>
      <c r="U748" s="69"/>
      <c r="V748" s="70"/>
      <c r="W748" s="71"/>
      <c r="X748" s="72"/>
      <c r="Y748" s="72"/>
    </row>
    <row r="749" spans="2:25" ht="17.25" customHeight="1" x14ac:dyDescent="0.2">
      <c r="B749" s="74"/>
      <c r="C749" s="61"/>
      <c r="D749" s="74"/>
      <c r="E749" s="61"/>
      <c r="F749" s="73"/>
      <c r="G749" s="74"/>
      <c r="N749" s="70"/>
      <c r="T749" s="69"/>
      <c r="U749" s="69"/>
      <c r="V749" s="70"/>
      <c r="W749" s="71"/>
      <c r="X749" s="72"/>
      <c r="Y749" s="72"/>
    </row>
    <row r="750" spans="2:25" ht="17.25" customHeight="1" x14ac:dyDescent="0.2">
      <c r="B750" s="74"/>
      <c r="C750" s="61"/>
      <c r="D750" s="74"/>
      <c r="E750" s="61"/>
      <c r="F750" s="73"/>
      <c r="G750" s="74"/>
      <c r="N750" s="70"/>
      <c r="T750" s="69"/>
      <c r="U750" s="69"/>
      <c r="V750" s="70"/>
      <c r="W750" s="71"/>
      <c r="X750" s="72"/>
      <c r="Y750" s="72"/>
    </row>
    <row r="751" spans="2:25" ht="17.25" customHeight="1" x14ac:dyDescent="0.2">
      <c r="B751" s="74"/>
      <c r="C751" s="61"/>
      <c r="D751" s="74"/>
      <c r="E751" s="61"/>
      <c r="F751" s="73"/>
      <c r="G751" s="74"/>
      <c r="N751" s="70"/>
      <c r="T751" s="69"/>
      <c r="U751" s="69"/>
      <c r="V751" s="70"/>
      <c r="W751" s="71"/>
      <c r="X751" s="72"/>
      <c r="Y751" s="72"/>
    </row>
    <row r="752" spans="2:25" ht="17.25" customHeight="1" x14ac:dyDescent="0.2">
      <c r="B752" s="74"/>
      <c r="C752" s="61"/>
      <c r="D752" s="74"/>
      <c r="E752" s="61"/>
      <c r="F752" s="73"/>
      <c r="G752" s="74"/>
      <c r="N752" s="70"/>
      <c r="T752" s="69"/>
      <c r="U752" s="69"/>
      <c r="V752" s="70"/>
      <c r="W752" s="71"/>
      <c r="X752" s="72"/>
      <c r="Y752" s="72"/>
    </row>
    <row r="753" spans="2:25" ht="17.25" customHeight="1" x14ac:dyDescent="0.2">
      <c r="B753" s="74"/>
      <c r="C753" s="61"/>
      <c r="D753" s="74"/>
      <c r="E753" s="61"/>
      <c r="F753" s="73"/>
      <c r="G753" s="74"/>
      <c r="N753" s="70"/>
      <c r="T753" s="69"/>
      <c r="U753" s="69"/>
      <c r="V753" s="70"/>
      <c r="W753" s="71"/>
      <c r="X753" s="72"/>
      <c r="Y753" s="72"/>
    </row>
    <row r="754" spans="2:25" ht="17.25" customHeight="1" x14ac:dyDescent="0.2">
      <c r="B754" s="74"/>
      <c r="C754" s="61"/>
      <c r="D754" s="74"/>
      <c r="E754" s="61"/>
      <c r="F754" s="73"/>
      <c r="G754" s="74"/>
      <c r="N754" s="70"/>
      <c r="T754" s="69"/>
      <c r="U754" s="69"/>
      <c r="V754" s="70"/>
      <c r="W754" s="71"/>
      <c r="X754" s="72"/>
      <c r="Y754" s="72"/>
    </row>
    <row r="755" spans="2:25" ht="17.25" customHeight="1" x14ac:dyDescent="0.2">
      <c r="B755" s="74"/>
      <c r="C755" s="61"/>
      <c r="D755" s="74"/>
      <c r="E755" s="61"/>
      <c r="F755" s="73"/>
      <c r="G755" s="74"/>
      <c r="N755" s="70"/>
      <c r="T755" s="69"/>
      <c r="U755" s="69"/>
      <c r="V755" s="70"/>
      <c r="W755" s="71"/>
      <c r="X755" s="72"/>
      <c r="Y755" s="72"/>
    </row>
    <row r="756" spans="2:25" ht="17.25" customHeight="1" x14ac:dyDescent="0.2">
      <c r="B756" s="74"/>
      <c r="C756" s="61"/>
      <c r="D756" s="74"/>
      <c r="E756" s="61"/>
      <c r="F756" s="73"/>
      <c r="G756" s="74"/>
      <c r="N756" s="70"/>
      <c r="T756" s="69"/>
      <c r="U756" s="69"/>
      <c r="V756" s="70"/>
      <c r="W756" s="71"/>
      <c r="X756" s="72"/>
      <c r="Y756" s="72"/>
    </row>
    <row r="757" spans="2:25" ht="17.25" customHeight="1" x14ac:dyDescent="0.2">
      <c r="B757" s="74"/>
      <c r="C757" s="61"/>
      <c r="D757" s="74"/>
      <c r="E757" s="61"/>
      <c r="F757" s="73"/>
      <c r="G757" s="74"/>
      <c r="N757" s="70"/>
      <c r="T757" s="69"/>
      <c r="U757" s="69"/>
      <c r="V757" s="70"/>
      <c r="W757" s="71"/>
      <c r="X757" s="72"/>
      <c r="Y757" s="72"/>
    </row>
    <row r="758" spans="2:25" ht="17.25" customHeight="1" x14ac:dyDescent="0.2">
      <c r="B758" s="74"/>
      <c r="C758" s="61"/>
      <c r="D758" s="74"/>
      <c r="E758" s="61"/>
      <c r="F758" s="73"/>
      <c r="G758" s="74"/>
      <c r="N758" s="70"/>
      <c r="T758" s="69"/>
      <c r="U758" s="69"/>
      <c r="V758" s="70"/>
      <c r="W758" s="71"/>
      <c r="X758" s="72"/>
      <c r="Y758" s="72"/>
    </row>
    <row r="759" spans="2:25" ht="17.25" customHeight="1" x14ac:dyDescent="0.2">
      <c r="B759" s="74"/>
      <c r="C759" s="61"/>
      <c r="D759" s="74"/>
      <c r="E759" s="61"/>
      <c r="F759" s="73"/>
      <c r="G759" s="74"/>
      <c r="N759" s="70"/>
      <c r="T759" s="69"/>
      <c r="U759" s="69"/>
      <c r="V759" s="70"/>
      <c r="W759" s="71"/>
      <c r="X759" s="72"/>
      <c r="Y759" s="72"/>
    </row>
    <row r="760" spans="2:25" ht="17.25" customHeight="1" x14ac:dyDescent="0.2">
      <c r="B760" s="74"/>
      <c r="C760" s="61"/>
      <c r="D760" s="74"/>
      <c r="E760" s="61"/>
      <c r="F760" s="73"/>
      <c r="G760" s="74"/>
      <c r="N760" s="70"/>
      <c r="T760" s="69"/>
      <c r="U760" s="69"/>
      <c r="V760" s="70"/>
      <c r="W760" s="71"/>
      <c r="X760" s="72"/>
      <c r="Y760" s="72"/>
    </row>
    <row r="761" spans="2:25" ht="17.25" customHeight="1" x14ac:dyDescent="0.2">
      <c r="B761" s="74"/>
      <c r="C761" s="61"/>
      <c r="D761" s="74"/>
      <c r="E761" s="61"/>
      <c r="F761" s="73"/>
      <c r="G761" s="74"/>
      <c r="N761" s="70"/>
      <c r="T761" s="69"/>
      <c r="U761" s="69"/>
      <c r="V761" s="70"/>
      <c r="W761" s="71"/>
      <c r="X761" s="72"/>
      <c r="Y761" s="72"/>
    </row>
    <row r="762" spans="2:25" ht="17.25" customHeight="1" x14ac:dyDescent="0.2">
      <c r="B762" s="74"/>
      <c r="C762" s="61"/>
      <c r="D762" s="74"/>
      <c r="E762" s="61"/>
      <c r="F762" s="73"/>
      <c r="G762" s="74"/>
      <c r="N762" s="70"/>
      <c r="T762" s="69"/>
      <c r="U762" s="69"/>
      <c r="V762" s="70"/>
      <c r="W762" s="71"/>
      <c r="X762" s="72"/>
      <c r="Y762" s="72"/>
    </row>
    <row r="763" spans="2:25" ht="17.25" customHeight="1" x14ac:dyDescent="0.2">
      <c r="B763" s="74"/>
      <c r="C763" s="61"/>
      <c r="D763" s="74"/>
      <c r="E763" s="61"/>
      <c r="F763" s="73"/>
      <c r="G763" s="74"/>
      <c r="N763" s="70"/>
      <c r="T763" s="69"/>
      <c r="U763" s="69"/>
      <c r="V763" s="70"/>
      <c r="W763" s="71"/>
      <c r="X763" s="72"/>
      <c r="Y763" s="72"/>
    </row>
    <row r="764" spans="2:25" ht="17.25" customHeight="1" x14ac:dyDescent="0.2">
      <c r="B764" s="74"/>
      <c r="C764" s="61"/>
      <c r="D764" s="74"/>
      <c r="E764" s="61"/>
      <c r="F764" s="73"/>
      <c r="G764" s="74"/>
      <c r="N764" s="70"/>
      <c r="T764" s="69"/>
      <c r="U764" s="69"/>
      <c r="V764" s="70"/>
      <c r="W764" s="71"/>
      <c r="X764" s="72"/>
      <c r="Y764" s="72"/>
    </row>
    <row r="765" spans="2:25" ht="17.25" customHeight="1" x14ac:dyDescent="0.2">
      <c r="B765" s="74"/>
      <c r="C765" s="61"/>
      <c r="D765" s="74"/>
      <c r="E765" s="61"/>
      <c r="F765" s="73"/>
      <c r="G765" s="74"/>
      <c r="N765" s="70"/>
      <c r="T765" s="69"/>
      <c r="U765" s="69"/>
      <c r="V765" s="70"/>
      <c r="W765" s="71"/>
      <c r="X765" s="72"/>
      <c r="Y765" s="72"/>
    </row>
    <row r="766" spans="2:25" ht="17.25" customHeight="1" x14ac:dyDescent="0.2">
      <c r="B766" s="74"/>
      <c r="C766" s="61"/>
      <c r="D766" s="74"/>
      <c r="E766" s="61"/>
      <c r="F766" s="73"/>
      <c r="G766" s="74"/>
      <c r="N766" s="70"/>
      <c r="T766" s="69"/>
      <c r="U766" s="69"/>
      <c r="V766" s="70"/>
      <c r="W766" s="71"/>
      <c r="X766" s="72"/>
      <c r="Y766" s="72"/>
    </row>
    <row r="767" spans="2:25" ht="17.25" customHeight="1" x14ac:dyDescent="0.2">
      <c r="B767" s="74"/>
      <c r="C767" s="61"/>
      <c r="D767" s="74"/>
      <c r="E767" s="61"/>
      <c r="F767" s="73"/>
      <c r="G767" s="74"/>
      <c r="N767" s="70"/>
      <c r="T767" s="69"/>
      <c r="U767" s="69"/>
      <c r="V767" s="70"/>
      <c r="W767" s="71"/>
      <c r="X767" s="72"/>
      <c r="Y767" s="72"/>
    </row>
    <row r="768" spans="2:25" ht="17.25" customHeight="1" x14ac:dyDescent="0.2">
      <c r="B768" s="74"/>
      <c r="C768" s="61"/>
      <c r="D768" s="74"/>
      <c r="E768" s="61"/>
      <c r="F768" s="73"/>
      <c r="G768" s="74"/>
      <c r="N768" s="70"/>
      <c r="T768" s="69"/>
      <c r="U768" s="69"/>
      <c r="V768" s="70"/>
      <c r="W768" s="71"/>
      <c r="X768" s="72"/>
      <c r="Y768" s="72"/>
    </row>
    <row r="769" spans="2:25" ht="17.25" customHeight="1" x14ac:dyDescent="0.2">
      <c r="B769" s="74"/>
      <c r="C769" s="61"/>
      <c r="D769" s="74"/>
      <c r="E769" s="61"/>
      <c r="F769" s="73"/>
      <c r="G769" s="74"/>
      <c r="N769" s="70"/>
      <c r="T769" s="69"/>
      <c r="U769" s="69"/>
      <c r="V769" s="70"/>
      <c r="W769" s="71"/>
      <c r="X769" s="72"/>
      <c r="Y769" s="72"/>
    </row>
    <row r="770" spans="2:25" ht="17.25" customHeight="1" x14ac:dyDescent="0.2">
      <c r="B770" s="74"/>
      <c r="C770" s="61"/>
      <c r="D770" s="74"/>
      <c r="E770" s="61"/>
      <c r="F770" s="73"/>
      <c r="G770" s="74"/>
      <c r="N770" s="70"/>
      <c r="T770" s="69"/>
      <c r="U770" s="69"/>
      <c r="V770" s="70"/>
      <c r="W770" s="71"/>
      <c r="X770" s="72"/>
      <c r="Y770" s="72"/>
    </row>
    <row r="771" spans="2:25" ht="17.25" customHeight="1" x14ac:dyDescent="0.2">
      <c r="B771" s="74"/>
      <c r="C771" s="61"/>
      <c r="D771" s="74"/>
      <c r="E771" s="61"/>
      <c r="F771" s="73"/>
      <c r="G771" s="74"/>
      <c r="N771" s="70"/>
      <c r="T771" s="69"/>
      <c r="U771" s="69"/>
      <c r="V771" s="70"/>
      <c r="W771" s="71"/>
      <c r="X771" s="72"/>
      <c r="Y771" s="72"/>
    </row>
    <row r="772" spans="2:25" ht="17.25" customHeight="1" x14ac:dyDescent="0.2">
      <c r="B772" s="74"/>
      <c r="C772" s="61"/>
      <c r="D772" s="74"/>
      <c r="E772" s="61"/>
      <c r="F772" s="73"/>
      <c r="G772" s="74"/>
      <c r="N772" s="70"/>
      <c r="T772" s="69"/>
      <c r="U772" s="69"/>
      <c r="V772" s="70"/>
      <c r="W772" s="71"/>
      <c r="X772" s="72"/>
      <c r="Y772" s="72"/>
    </row>
    <row r="773" spans="2:25" ht="17.25" customHeight="1" x14ac:dyDescent="0.2">
      <c r="B773" s="74"/>
      <c r="C773" s="61"/>
      <c r="D773" s="74"/>
      <c r="E773" s="61"/>
      <c r="F773" s="73"/>
      <c r="G773" s="74"/>
      <c r="N773" s="70"/>
      <c r="T773" s="69"/>
      <c r="U773" s="69"/>
      <c r="V773" s="70"/>
      <c r="W773" s="71"/>
      <c r="X773" s="72"/>
      <c r="Y773" s="72"/>
    </row>
    <row r="774" spans="2:25" ht="17.25" customHeight="1" x14ac:dyDescent="0.2">
      <c r="B774" s="74"/>
      <c r="C774" s="61"/>
      <c r="D774" s="74"/>
      <c r="E774" s="61"/>
      <c r="F774" s="73"/>
      <c r="G774" s="74"/>
      <c r="N774" s="70"/>
      <c r="T774" s="69"/>
      <c r="U774" s="69"/>
      <c r="V774" s="70"/>
      <c r="W774" s="71"/>
      <c r="X774" s="72"/>
      <c r="Y774" s="72"/>
    </row>
    <row r="775" spans="2:25" ht="17.25" customHeight="1" x14ac:dyDescent="0.2">
      <c r="B775" s="74"/>
      <c r="C775" s="61"/>
      <c r="D775" s="74"/>
      <c r="E775" s="61"/>
      <c r="F775" s="73"/>
      <c r="G775" s="74"/>
      <c r="N775" s="70"/>
      <c r="T775" s="69"/>
      <c r="U775" s="69"/>
      <c r="V775" s="70"/>
      <c r="W775" s="71"/>
      <c r="X775" s="72"/>
      <c r="Y775" s="72"/>
    </row>
    <row r="776" spans="2:25" ht="17.25" customHeight="1" x14ac:dyDescent="0.2">
      <c r="B776" s="74"/>
      <c r="C776" s="61"/>
      <c r="D776" s="74"/>
      <c r="E776" s="61"/>
      <c r="F776" s="73"/>
      <c r="G776" s="74"/>
      <c r="N776" s="70"/>
      <c r="T776" s="69"/>
      <c r="U776" s="69"/>
      <c r="V776" s="70"/>
      <c r="W776" s="71"/>
      <c r="X776" s="72"/>
      <c r="Y776" s="72"/>
    </row>
    <row r="777" spans="2:25" ht="17.25" customHeight="1" x14ac:dyDescent="0.2">
      <c r="B777" s="74"/>
      <c r="C777" s="61"/>
      <c r="D777" s="74"/>
      <c r="E777" s="61"/>
      <c r="F777" s="73"/>
      <c r="G777" s="74"/>
      <c r="N777" s="70"/>
      <c r="T777" s="69"/>
      <c r="U777" s="69"/>
      <c r="V777" s="70"/>
      <c r="W777" s="71"/>
      <c r="X777" s="72"/>
      <c r="Y777" s="72"/>
    </row>
    <row r="778" spans="2:25" ht="17.25" customHeight="1" x14ac:dyDescent="0.2">
      <c r="B778" s="74"/>
      <c r="C778" s="61"/>
      <c r="D778" s="74"/>
      <c r="E778" s="61"/>
      <c r="F778" s="73"/>
      <c r="G778" s="74"/>
      <c r="N778" s="70"/>
      <c r="T778" s="69"/>
      <c r="U778" s="69"/>
      <c r="V778" s="70"/>
      <c r="W778" s="71"/>
      <c r="X778" s="72"/>
      <c r="Y778" s="72"/>
    </row>
    <row r="779" spans="2:25" ht="17.25" customHeight="1" x14ac:dyDescent="0.2">
      <c r="B779" s="74"/>
      <c r="C779" s="61"/>
      <c r="D779" s="74"/>
      <c r="E779" s="61"/>
      <c r="F779" s="73"/>
      <c r="G779" s="74"/>
      <c r="N779" s="70"/>
      <c r="T779" s="69"/>
      <c r="U779" s="69"/>
      <c r="V779" s="70"/>
      <c r="W779" s="71"/>
      <c r="X779" s="72"/>
      <c r="Y779" s="72"/>
    </row>
    <row r="780" spans="2:25" ht="17.25" customHeight="1" x14ac:dyDescent="0.2">
      <c r="B780" s="74"/>
      <c r="C780" s="61"/>
      <c r="D780" s="74"/>
      <c r="E780" s="61"/>
      <c r="F780" s="73"/>
      <c r="G780" s="74"/>
      <c r="N780" s="70"/>
      <c r="T780" s="69"/>
      <c r="U780" s="69"/>
      <c r="V780" s="70"/>
      <c r="W780" s="71"/>
      <c r="X780" s="72"/>
      <c r="Y780" s="72"/>
    </row>
    <row r="781" spans="2:25" ht="17.25" customHeight="1" x14ac:dyDescent="0.2">
      <c r="B781" s="74"/>
      <c r="C781" s="61"/>
      <c r="D781" s="74"/>
      <c r="E781" s="61"/>
      <c r="F781" s="73"/>
      <c r="G781" s="74"/>
      <c r="N781" s="70"/>
      <c r="T781" s="69"/>
      <c r="U781" s="69"/>
      <c r="V781" s="70"/>
      <c r="W781" s="71"/>
      <c r="X781" s="72"/>
      <c r="Y781" s="72"/>
    </row>
    <row r="782" spans="2:25" ht="17.25" customHeight="1" x14ac:dyDescent="0.2">
      <c r="B782" s="74"/>
      <c r="C782" s="61"/>
      <c r="D782" s="74"/>
      <c r="E782" s="61"/>
      <c r="F782" s="73"/>
      <c r="G782" s="74"/>
      <c r="N782" s="70"/>
      <c r="T782" s="69"/>
      <c r="U782" s="69"/>
      <c r="V782" s="70"/>
      <c r="W782" s="71"/>
      <c r="X782" s="72"/>
      <c r="Y782" s="72"/>
    </row>
    <row r="783" spans="2:25" ht="17.25" customHeight="1" x14ac:dyDescent="0.2">
      <c r="B783" s="74"/>
      <c r="C783" s="61"/>
      <c r="D783" s="74"/>
      <c r="E783" s="61"/>
      <c r="F783" s="73"/>
      <c r="G783" s="74"/>
      <c r="N783" s="70"/>
      <c r="T783" s="69"/>
      <c r="U783" s="69"/>
      <c r="V783" s="70"/>
      <c r="W783" s="71"/>
      <c r="X783" s="72"/>
      <c r="Y783" s="72"/>
    </row>
    <row r="784" spans="2:25" ht="17.25" customHeight="1" x14ac:dyDescent="0.2">
      <c r="B784" s="74"/>
      <c r="C784" s="61"/>
      <c r="D784" s="74"/>
      <c r="E784" s="61"/>
      <c r="F784" s="73"/>
      <c r="G784" s="74"/>
      <c r="N784" s="70"/>
      <c r="T784" s="69"/>
      <c r="U784" s="69"/>
      <c r="V784" s="70"/>
      <c r="W784" s="71"/>
      <c r="X784" s="72"/>
      <c r="Y784" s="72"/>
    </row>
    <row r="785" spans="2:25" ht="17.25" customHeight="1" x14ac:dyDescent="0.2">
      <c r="B785" s="74"/>
      <c r="C785" s="61"/>
      <c r="D785" s="74"/>
      <c r="E785" s="61"/>
      <c r="F785" s="73"/>
      <c r="G785" s="74"/>
      <c r="N785" s="70"/>
      <c r="T785" s="69"/>
      <c r="U785" s="69"/>
      <c r="V785" s="70"/>
      <c r="W785" s="71"/>
      <c r="X785" s="72"/>
      <c r="Y785" s="72"/>
    </row>
    <row r="786" spans="2:25" ht="17.25" customHeight="1" x14ac:dyDescent="0.2">
      <c r="B786" s="74"/>
      <c r="C786" s="61"/>
      <c r="D786" s="74"/>
      <c r="E786" s="61"/>
      <c r="F786" s="73"/>
      <c r="G786" s="74"/>
      <c r="N786" s="70"/>
      <c r="T786" s="69"/>
      <c r="U786" s="69"/>
      <c r="V786" s="70"/>
      <c r="W786" s="71"/>
      <c r="X786" s="72"/>
      <c r="Y786" s="72"/>
    </row>
    <row r="787" spans="2:25" ht="17.25" customHeight="1" x14ac:dyDescent="0.2">
      <c r="B787" s="74"/>
      <c r="C787" s="61"/>
      <c r="D787" s="74"/>
      <c r="E787" s="61"/>
      <c r="F787" s="73"/>
      <c r="G787" s="74"/>
      <c r="N787" s="70"/>
      <c r="T787" s="69"/>
      <c r="U787" s="69"/>
      <c r="V787" s="70"/>
      <c r="W787" s="71"/>
      <c r="X787" s="72"/>
      <c r="Y787" s="72"/>
    </row>
    <row r="788" spans="2:25" ht="17.25" customHeight="1" x14ac:dyDescent="0.2">
      <c r="B788" s="74"/>
      <c r="C788" s="61"/>
      <c r="D788" s="74"/>
      <c r="E788" s="61"/>
      <c r="F788" s="73"/>
      <c r="G788" s="74"/>
      <c r="N788" s="70"/>
      <c r="T788" s="69"/>
      <c r="U788" s="69"/>
      <c r="V788" s="70"/>
      <c r="W788" s="71"/>
      <c r="X788" s="72"/>
      <c r="Y788" s="72"/>
    </row>
    <row r="789" spans="2:25" ht="17.25" customHeight="1" x14ac:dyDescent="0.2">
      <c r="B789" s="74"/>
      <c r="C789" s="61"/>
      <c r="D789" s="74"/>
      <c r="E789" s="61"/>
      <c r="F789" s="73"/>
      <c r="G789" s="74"/>
      <c r="N789" s="70"/>
      <c r="T789" s="69"/>
      <c r="U789" s="69"/>
      <c r="V789" s="70"/>
      <c r="W789" s="71"/>
      <c r="X789" s="72"/>
      <c r="Y789" s="72"/>
    </row>
    <row r="790" spans="2:25" ht="17.25" customHeight="1" x14ac:dyDescent="0.2">
      <c r="B790" s="74"/>
      <c r="C790" s="61"/>
      <c r="D790" s="74"/>
      <c r="E790" s="61"/>
      <c r="F790" s="73"/>
      <c r="G790" s="74"/>
      <c r="N790" s="70"/>
      <c r="T790" s="69"/>
      <c r="U790" s="69"/>
      <c r="V790" s="70"/>
      <c r="W790" s="71"/>
      <c r="X790" s="72"/>
      <c r="Y790" s="72"/>
    </row>
    <row r="791" spans="2:25" ht="17.25" customHeight="1" x14ac:dyDescent="0.2">
      <c r="B791" s="74"/>
      <c r="C791" s="61"/>
      <c r="D791" s="74"/>
      <c r="E791" s="61"/>
      <c r="F791" s="73"/>
      <c r="G791" s="74"/>
      <c r="N791" s="70"/>
      <c r="T791" s="69"/>
      <c r="U791" s="69"/>
      <c r="V791" s="70"/>
      <c r="W791" s="71"/>
      <c r="X791" s="72"/>
      <c r="Y791" s="72"/>
    </row>
    <row r="792" spans="2:25" ht="17.25" customHeight="1" x14ac:dyDescent="0.2">
      <c r="B792" s="74"/>
      <c r="C792" s="61"/>
      <c r="D792" s="74"/>
      <c r="E792" s="61"/>
      <c r="F792" s="73"/>
      <c r="G792" s="74"/>
      <c r="N792" s="70"/>
      <c r="T792" s="69"/>
      <c r="U792" s="69"/>
      <c r="V792" s="70"/>
      <c r="W792" s="71"/>
      <c r="X792" s="72"/>
      <c r="Y792" s="72"/>
    </row>
    <row r="793" spans="2:25" ht="17.25" customHeight="1" x14ac:dyDescent="0.2">
      <c r="B793" s="74"/>
      <c r="C793" s="61"/>
      <c r="D793" s="74"/>
      <c r="E793" s="61"/>
      <c r="F793" s="73"/>
      <c r="G793" s="74"/>
      <c r="N793" s="70"/>
      <c r="T793" s="69"/>
      <c r="U793" s="69"/>
      <c r="V793" s="70"/>
      <c r="W793" s="71"/>
      <c r="X793" s="72"/>
      <c r="Y793" s="72"/>
    </row>
    <row r="794" spans="2:25" ht="17.25" customHeight="1" x14ac:dyDescent="0.2">
      <c r="B794" s="74"/>
      <c r="C794" s="61"/>
      <c r="D794" s="74"/>
      <c r="E794" s="61"/>
      <c r="F794" s="73"/>
      <c r="G794" s="74"/>
      <c r="N794" s="70"/>
      <c r="T794" s="69"/>
      <c r="U794" s="69"/>
      <c r="V794" s="70"/>
      <c r="W794" s="71"/>
      <c r="X794" s="72"/>
      <c r="Y794" s="72"/>
    </row>
    <row r="795" spans="2:25" ht="17.25" customHeight="1" x14ac:dyDescent="0.2">
      <c r="B795" s="74"/>
      <c r="C795" s="61"/>
      <c r="D795" s="74"/>
      <c r="E795" s="61"/>
      <c r="F795" s="73"/>
      <c r="G795" s="74"/>
      <c r="N795" s="70"/>
      <c r="T795" s="69"/>
      <c r="U795" s="69"/>
      <c r="V795" s="70"/>
      <c r="W795" s="71"/>
      <c r="X795" s="72"/>
      <c r="Y795" s="72"/>
    </row>
    <row r="796" spans="2:25" ht="17.25" customHeight="1" x14ac:dyDescent="0.2">
      <c r="B796" s="74"/>
      <c r="C796" s="61"/>
      <c r="D796" s="74"/>
      <c r="E796" s="61"/>
      <c r="F796" s="73"/>
      <c r="G796" s="74"/>
      <c r="N796" s="70"/>
      <c r="T796" s="69"/>
      <c r="U796" s="69"/>
      <c r="V796" s="70"/>
      <c r="W796" s="71"/>
      <c r="X796" s="72"/>
      <c r="Y796" s="72"/>
    </row>
    <row r="797" spans="2:25" ht="17.25" customHeight="1" x14ac:dyDescent="0.2">
      <c r="B797" s="74"/>
      <c r="C797" s="61"/>
      <c r="D797" s="74"/>
      <c r="E797" s="61"/>
      <c r="F797" s="73"/>
      <c r="G797" s="74"/>
      <c r="N797" s="70"/>
      <c r="T797" s="69"/>
      <c r="U797" s="69"/>
      <c r="V797" s="70"/>
      <c r="W797" s="71"/>
      <c r="X797" s="72"/>
      <c r="Y797" s="72"/>
    </row>
    <row r="798" spans="2:25" ht="17.25" customHeight="1" x14ac:dyDescent="0.2">
      <c r="B798" s="74"/>
      <c r="C798" s="61"/>
      <c r="D798" s="74"/>
      <c r="E798" s="61"/>
      <c r="F798" s="73"/>
      <c r="G798" s="74"/>
      <c r="N798" s="70"/>
      <c r="T798" s="69"/>
      <c r="U798" s="69"/>
      <c r="V798" s="70"/>
      <c r="W798" s="71"/>
      <c r="X798" s="72"/>
      <c r="Y798" s="72"/>
    </row>
    <row r="799" spans="2:25" ht="17.25" customHeight="1" x14ac:dyDescent="0.2">
      <c r="B799" s="74"/>
      <c r="C799" s="61"/>
      <c r="D799" s="74"/>
      <c r="E799" s="61"/>
      <c r="F799" s="73"/>
      <c r="G799" s="74"/>
      <c r="N799" s="70"/>
      <c r="T799" s="69"/>
      <c r="U799" s="69"/>
      <c r="V799" s="70"/>
      <c r="W799" s="71"/>
      <c r="X799" s="72"/>
      <c r="Y799" s="72"/>
    </row>
    <row r="800" spans="2:25" ht="17.25" customHeight="1" x14ac:dyDescent="0.2">
      <c r="B800" s="74"/>
      <c r="C800" s="61"/>
      <c r="D800" s="74"/>
      <c r="E800" s="61"/>
      <c r="F800" s="73"/>
      <c r="G800" s="74"/>
      <c r="N800" s="70"/>
      <c r="T800" s="69"/>
      <c r="U800" s="69"/>
      <c r="V800" s="70"/>
      <c r="W800" s="71"/>
      <c r="X800" s="72"/>
      <c r="Y800" s="72"/>
    </row>
    <row r="801" spans="2:25" ht="17.25" customHeight="1" x14ac:dyDescent="0.2">
      <c r="B801" s="74"/>
      <c r="C801" s="61"/>
      <c r="D801" s="74"/>
      <c r="E801" s="61"/>
      <c r="F801" s="73"/>
      <c r="G801" s="74"/>
      <c r="N801" s="70"/>
      <c r="T801" s="69"/>
      <c r="U801" s="69"/>
      <c r="V801" s="70"/>
      <c r="W801" s="71"/>
      <c r="X801" s="72"/>
      <c r="Y801" s="72"/>
    </row>
    <row r="802" spans="2:25" ht="17.25" customHeight="1" x14ac:dyDescent="0.2">
      <c r="B802" s="74"/>
      <c r="C802" s="61"/>
      <c r="D802" s="74"/>
      <c r="E802" s="61"/>
      <c r="F802" s="73"/>
      <c r="G802" s="74"/>
      <c r="N802" s="70"/>
      <c r="T802" s="69"/>
      <c r="U802" s="69"/>
      <c r="V802" s="70"/>
      <c r="W802" s="71"/>
      <c r="X802" s="72"/>
      <c r="Y802" s="72"/>
    </row>
    <row r="803" spans="2:25" ht="17.25" customHeight="1" x14ac:dyDescent="0.2">
      <c r="B803" s="74"/>
      <c r="C803" s="61"/>
      <c r="D803" s="74"/>
      <c r="E803" s="61"/>
      <c r="F803" s="73"/>
      <c r="G803" s="74"/>
      <c r="N803" s="70"/>
      <c r="T803" s="69"/>
      <c r="U803" s="69"/>
      <c r="V803" s="70"/>
      <c r="W803" s="71"/>
      <c r="X803" s="72"/>
      <c r="Y803" s="72"/>
    </row>
    <row r="804" spans="2:25" ht="17.25" customHeight="1" x14ac:dyDescent="0.2">
      <c r="B804" s="74"/>
      <c r="C804" s="61"/>
      <c r="D804" s="74"/>
      <c r="E804" s="61"/>
      <c r="F804" s="73"/>
      <c r="G804" s="74"/>
      <c r="N804" s="70"/>
      <c r="T804" s="69"/>
      <c r="U804" s="69"/>
      <c r="V804" s="70"/>
      <c r="W804" s="71"/>
      <c r="X804" s="72"/>
      <c r="Y804" s="72"/>
    </row>
    <row r="805" spans="2:25" ht="17.25" customHeight="1" x14ac:dyDescent="0.2">
      <c r="B805" s="74"/>
      <c r="C805" s="61"/>
      <c r="D805" s="74"/>
      <c r="E805" s="61"/>
      <c r="F805" s="73"/>
      <c r="G805" s="74"/>
      <c r="N805" s="70"/>
      <c r="T805" s="69"/>
      <c r="U805" s="69"/>
      <c r="V805" s="70"/>
      <c r="W805" s="71"/>
      <c r="X805" s="72"/>
      <c r="Y805" s="72"/>
    </row>
    <row r="806" spans="2:25" ht="17.25" customHeight="1" x14ac:dyDescent="0.2">
      <c r="B806" s="74"/>
      <c r="C806" s="61"/>
      <c r="D806" s="74"/>
      <c r="E806" s="61"/>
      <c r="F806" s="73"/>
      <c r="G806" s="74"/>
      <c r="N806" s="70"/>
      <c r="T806" s="69"/>
      <c r="U806" s="69"/>
      <c r="V806" s="70"/>
      <c r="W806" s="71"/>
      <c r="X806" s="72"/>
      <c r="Y806" s="72"/>
    </row>
    <row r="807" spans="2:25" ht="17.25" customHeight="1" x14ac:dyDescent="0.2">
      <c r="B807" s="74"/>
      <c r="C807" s="61"/>
      <c r="D807" s="74"/>
      <c r="E807" s="61"/>
      <c r="F807" s="73"/>
      <c r="G807" s="74"/>
      <c r="N807" s="70"/>
      <c r="T807" s="69"/>
      <c r="U807" s="69"/>
      <c r="V807" s="70"/>
      <c r="W807" s="71"/>
      <c r="X807" s="72"/>
      <c r="Y807" s="72"/>
    </row>
    <row r="808" spans="2:25" ht="17.25" customHeight="1" x14ac:dyDescent="0.2">
      <c r="B808" s="74"/>
      <c r="C808" s="61"/>
      <c r="D808" s="74"/>
      <c r="E808" s="61"/>
      <c r="F808" s="73"/>
      <c r="G808" s="74"/>
      <c r="N808" s="70"/>
      <c r="T808" s="69"/>
      <c r="U808" s="69"/>
      <c r="V808" s="70"/>
      <c r="W808" s="71"/>
      <c r="X808" s="72"/>
      <c r="Y808" s="72"/>
    </row>
    <row r="809" spans="2:25" ht="17.25" customHeight="1" x14ac:dyDescent="0.2">
      <c r="B809" s="74"/>
      <c r="C809" s="61"/>
      <c r="D809" s="74"/>
      <c r="E809" s="61"/>
      <c r="F809" s="73"/>
      <c r="G809" s="74"/>
      <c r="N809" s="70"/>
      <c r="T809" s="69"/>
      <c r="U809" s="69"/>
      <c r="V809" s="70"/>
      <c r="W809" s="71"/>
      <c r="X809" s="72"/>
      <c r="Y809" s="72"/>
    </row>
    <row r="810" spans="2:25" ht="17.25" customHeight="1" x14ac:dyDescent="0.2">
      <c r="B810" s="74"/>
      <c r="C810" s="61"/>
      <c r="D810" s="74"/>
      <c r="E810" s="61"/>
      <c r="F810" s="73"/>
      <c r="G810" s="74"/>
      <c r="N810" s="70"/>
      <c r="T810" s="69"/>
      <c r="U810" s="69"/>
      <c r="V810" s="70"/>
      <c r="W810" s="71"/>
      <c r="X810" s="72"/>
      <c r="Y810" s="72"/>
    </row>
    <row r="811" spans="2:25" ht="17.25" customHeight="1" x14ac:dyDescent="0.2">
      <c r="B811" s="74"/>
      <c r="C811" s="61"/>
      <c r="D811" s="74"/>
      <c r="E811" s="61"/>
      <c r="F811" s="73"/>
      <c r="G811" s="74"/>
      <c r="N811" s="70"/>
      <c r="T811" s="69"/>
      <c r="U811" s="69"/>
      <c r="V811" s="70"/>
      <c r="W811" s="71"/>
      <c r="X811" s="72"/>
      <c r="Y811" s="72"/>
    </row>
    <row r="812" spans="2:25" ht="17.25" customHeight="1" x14ac:dyDescent="0.2">
      <c r="B812" s="74"/>
      <c r="C812" s="61"/>
      <c r="D812" s="74"/>
      <c r="E812" s="61"/>
      <c r="F812" s="73"/>
      <c r="G812" s="74"/>
      <c r="N812" s="70"/>
      <c r="T812" s="69"/>
      <c r="U812" s="69"/>
      <c r="V812" s="70"/>
      <c r="W812" s="71"/>
      <c r="X812" s="72"/>
      <c r="Y812" s="72"/>
    </row>
    <row r="813" spans="2:25" ht="17.25" customHeight="1" x14ac:dyDescent="0.2">
      <c r="B813" s="74"/>
      <c r="C813" s="61"/>
      <c r="D813" s="74"/>
      <c r="E813" s="61"/>
      <c r="F813" s="73"/>
      <c r="G813" s="74"/>
      <c r="N813" s="70"/>
      <c r="T813" s="69"/>
      <c r="U813" s="69"/>
      <c r="V813" s="70"/>
      <c r="W813" s="71"/>
      <c r="X813" s="72"/>
      <c r="Y813" s="72"/>
    </row>
    <row r="814" spans="2:25" ht="17.25" customHeight="1" x14ac:dyDescent="0.2">
      <c r="B814" s="74"/>
      <c r="C814" s="61"/>
      <c r="D814" s="74"/>
      <c r="E814" s="61"/>
      <c r="F814" s="73"/>
      <c r="G814" s="74"/>
      <c r="N814" s="70"/>
      <c r="T814" s="69"/>
      <c r="U814" s="69"/>
      <c r="V814" s="70"/>
      <c r="W814" s="71"/>
      <c r="X814" s="72"/>
      <c r="Y814" s="72"/>
    </row>
    <row r="815" spans="2:25" ht="17.25" customHeight="1" x14ac:dyDescent="0.2">
      <c r="B815" s="74"/>
      <c r="C815" s="61"/>
      <c r="D815" s="74"/>
      <c r="E815" s="61"/>
      <c r="F815" s="73"/>
      <c r="G815" s="74"/>
      <c r="N815" s="70"/>
      <c r="T815" s="69"/>
      <c r="U815" s="69"/>
      <c r="V815" s="70"/>
      <c r="W815" s="71"/>
      <c r="X815" s="72"/>
      <c r="Y815" s="72"/>
    </row>
    <row r="816" spans="2:25" ht="17.25" customHeight="1" x14ac:dyDescent="0.2">
      <c r="B816" s="74"/>
      <c r="C816" s="61"/>
      <c r="D816" s="74"/>
      <c r="E816" s="61"/>
      <c r="F816" s="73"/>
      <c r="G816" s="74"/>
      <c r="N816" s="70"/>
      <c r="T816" s="69"/>
      <c r="U816" s="69"/>
      <c r="V816" s="70"/>
      <c r="W816" s="71"/>
      <c r="X816" s="72"/>
      <c r="Y816" s="72"/>
    </row>
    <row r="817" spans="2:25" ht="17.25" customHeight="1" x14ac:dyDescent="0.2">
      <c r="B817" s="74"/>
      <c r="C817" s="61"/>
      <c r="D817" s="74"/>
      <c r="E817" s="61"/>
      <c r="F817" s="73"/>
      <c r="G817" s="74"/>
      <c r="N817" s="70"/>
      <c r="T817" s="69"/>
      <c r="U817" s="69"/>
      <c r="V817" s="70"/>
      <c r="W817" s="71"/>
      <c r="X817" s="72"/>
      <c r="Y817" s="72"/>
    </row>
    <row r="818" spans="2:25" ht="17.25" customHeight="1" x14ac:dyDescent="0.2">
      <c r="B818" s="74"/>
      <c r="C818" s="61"/>
      <c r="D818" s="74"/>
      <c r="E818" s="61"/>
      <c r="F818" s="73"/>
      <c r="G818" s="74"/>
      <c r="N818" s="70"/>
      <c r="T818" s="69"/>
      <c r="U818" s="69"/>
      <c r="V818" s="70"/>
      <c r="W818" s="71"/>
      <c r="X818" s="72"/>
      <c r="Y818" s="72"/>
    </row>
    <row r="819" spans="2:25" ht="17.25" customHeight="1" x14ac:dyDescent="0.2">
      <c r="B819" s="74"/>
      <c r="C819" s="61"/>
      <c r="D819" s="74"/>
      <c r="E819" s="61"/>
      <c r="F819" s="73"/>
      <c r="G819" s="74"/>
      <c r="N819" s="70"/>
      <c r="T819" s="69"/>
      <c r="U819" s="69"/>
      <c r="V819" s="70"/>
      <c r="W819" s="71"/>
      <c r="X819" s="72"/>
      <c r="Y819" s="72"/>
    </row>
    <row r="820" spans="2:25" ht="17.25" customHeight="1" x14ac:dyDescent="0.2">
      <c r="B820" s="74"/>
      <c r="C820" s="61"/>
      <c r="D820" s="74"/>
      <c r="E820" s="61"/>
      <c r="F820" s="73"/>
      <c r="G820" s="74"/>
      <c r="N820" s="70"/>
      <c r="T820" s="69"/>
      <c r="U820" s="69"/>
      <c r="V820" s="70"/>
      <c r="W820" s="71"/>
      <c r="X820" s="72"/>
      <c r="Y820" s="72"/>
    </row>
    <row r="821" spans="2:25" ht="17.25" customHeight="1" x14ac:dyDescent="0.2">
      <c r="B821" s="74"/>
      <c r="C821" s="61"/>
      <c r="D821" s="74"/>
      <c r="E821" s="61"/>
      <c r="F821" s="73"/>
      <c r="G821" s="74"/>
      <c r="N821" s="70"/>
      <c r="T821" s="69"/>
      <c r="U821" s="69"/>
      <c r="V821" s="70"/>
      <c r="W821" s="71"/>
      <c r="X821" s="72"/>
      <c r="Y821" s="72"/>
    </row>
    <row r="822" spans="2:25" ht="17.25" customHeight="1" x14ac:dyDescent="0.2">
      <c r="B822" s="74"/>
      <c r="C822" s="61"/>
      <c r="D822" s="74"/>
      <c r="E822" s="61"/>
      <c r="F822" s="73"/>
      <c r="G822" s="74"/>
      <c r="N822" s="70"/>
      <c r="T822" s="69"/>
      <c r="U822" s="69"/>
      <c r="V822" s="70"/>
      <c r="W822" s="71"/>
      <c r="X822" s="72"/>
      <c r="Y822" s="72"/>
    </row>
    <row r="823" spans="2:25" ht="17.25" customHeight="1" x14ac:dyDescent="0.2">
      <c r="B823" s="74"/>
      <c r="C823" s="61"/>
      <c r="D823" s="74"/>
      <c r="E823" s="61"/>
      <c r="F823" s="73"/>
      <c r="G823" s="74"/>
      <c r="N823" s="70"/>
      <c r="T823" s="69"/>
      <c r="U823" s="69"/>
      <c r="V823" s="70"/>
      <c r="W823" s="71"/>
      <c r="X823" s="72"/>
      <c r="Y823" s="72"/>
    </row>
    <row r="824" spans="2:25" ht="17.25" customHeight="1" x14ac:dyDescent="0.2">
      <c r="B824" s="74"/>
      <c r="C824" s="61"/>
      <c r="D824" s="74"/>
      <c r="E824" s="61"/>
      <c r="F824" s="73"/>
      <c r="G824" s="74"/>
      <c r="N824" s="70"/>
      <c r="T824" s="69"/>
      <c r="U824" s="69"/>
      <c r="V824" s="70"/>
      <c r="W824" s="71"/>
      <c r="X824" s="72"/>
      <c r="Y824" s="72"/>
    </row>
    <row r="825" spans="2:25" ht="17.25" customHeight="1" x14ac:dyDescent="0.2">
      <c r="B825" s="74"/>
      <c r="C825" s="61"/>
      <c r="D825" s="74"/>
      <c r="E825" s="61"/>
      <c r="F825" s="73"/>
      <c r="G825" s="74"/>
      <c r="N825" s="70"/>
      <c r="T825" s="69"/>
      <c r="U825" s="69"/>
      <c r="V825" s="70"/>
      <c r="W825" s="71"/>
      <c r="X825" s="72"/>
      <c r="Y825" s="72"/>
    </row>
    <row r="826" spans="2:25" ht="17.25" customHeight="1" x14ac:dyDescent="0.2">
      <c r="B826" s="74"/>
      <c r="C826" s="61"/>
      <c r="D826" s="74"/>
      <c r="E826" s="61"/>
      <c r="F826" s="73"/>
      <c r="G826" s="74"/>
      <c r="N826" s="70"/>
      <c r="T826" s="69"/>
      <c r="U826" s="69"/>
      <c r="V826" s="70"/>
      <c r="W826" s="71"/>
      <c r="X826" s="72"/>
      <c r="Y826" s="72"/>
    </row>
    <row r="827" spans="2:25" ht="17.25" customHeight="1" x14ac:dyDescent="0.2">
      <c r="B827" s="74"/>
      <c r="C827" s="61"/>
      <c r="D827" s="74"/>
      <c r="E827" s="61"/>
      <c r="F827" s="73"/>
      <c r="G827" s="74"/>
      <c r="N827" s="70"/>
      <c r="T827" s="69"/>
      <c r="U827" s="69"/>
      <c r="V827" s="70"/>
      <c r="W827" s="71"/>
      <c r="X827" s="72"/>
      <c r="Y827" s="72"/>
    </row>
    <row r="828" spans="2:25" ht="17.25" customHeight="1" x14ac:dyDescent="0.2">
      <c r="B828" s="74"/>
      <c r="C828" s="61"/>
      <c r="D828" s="74"/>
      <c r="E828" s="61"/>
      <c r="F828" s="73"/>
      <c r="G828" s="74"/>
      <c r="N828" s="70"/>
      <c r="T828" s="69"/>
      <c r="U828" s="69"/>
      <c r="V828" s="70"/>
      <c r="W828" s="71"/>
      <c r="X828" s="72"/>
      <c r="Y828" s="72"/>
    </row>
    <row r="829" spans="2:25" ht="17.25" customHeight="1" x14ac:dyDescent="0.2">
      <c r="B829" s="74"/>
      <c r="C829" s="61"/>
      <c r="D829" s="74"/>
      <c r="E829" s="61"/>
      <c r="F829" s="73"/>
      <c r="G829" s="74"/>
      <c r="N829" s="70"/>
      <c r="T829" s="69"/>
      <c r="U829" s="69"/>
      <c r="V829" s="70"/>
      <c r="W829" s="71"/>
      <c r="X829" s="72"/>
      <c r="Y829" s="72"/>
    </row>
    <row r="830" spans="2:25" ht="17.25" customHeight="1" x14ac:dyDescent="0.2">
      <c r="B830" s="74"/>
      <c r="C830" s="61"/>
      <c r="D830" s="74"/>
      <c r="E830" s="61"/>
      <c r="F830" s="73"/>
      <c r="G830" s="74"/>
      <c r="N830" s="70"/>
      <c r="T830" s="69"/>
      <c r="U830" s="69"/>
      <c r="V830" s="70"/>
      <c r="W830" s="71"/>
      <c r="X830" s="72"/>
      <c r="Y830" s="72"/>
    </row>
    <row r="831" spans="2:25" ht="17.25" customHeight="1" x14ac:dyDescent="0.2">
      <c r="B831" s="74"/>
      <c r="C831" s="61"/>
      <c r="D831" s="74"/>
      <c r="E831" s="61"/>
      <c r="F831" s="73"/>
      <c r="G831" s="74"/>
      <c r="N831" s="70"/>
      <c r="T831" s="69"/>
      <c r="U831" s="69"/>
      <c r="V831" s="70"/>
      <c r="W831" s="71"/>
      <c r="X831" s="72"/>
      <c r="Y831" s="72"/>
    </row>
    <row r="832" spans="2:25" ht="17.25" customHeight="1" x14ac:dyDescent="0.2">
      <c r="B832" s="74"/>
      <c r="C832" s="61"/>
      <c r="D832" s="74"/>
      <c r="E832" s="61"/>
      <c r="F832" s="73"/>
      <c r="G832" s="74"/>
      <c r="N832" s="70"/>
      <c r="T832" s="69"/>
      <c r="U832" s="69"/>
      <c r="V832" s="70"/>
      <c r="W832" s="71"/>
      <c r="X832" s="72"/>
      <c r="Y832" s="72"/>
    </row>
    <row r="833" spans="2:25" ht="17.25" customHeight="1" x14ac:dyDescent="0.2">
      <c r="B833" s="74"/>
      <c r="C833" s="61"/>
      <c r="D833" s="74"/>
      <c r="E833" s="61"/>
      <c r="F833" s="73"/>
      <c r="G833" s="74"/>
      <c r="N833" s="70"/>
      <c r="T833" s="69"/>
      <c r="U833" s="69"/>
      <c r="V833" s="70"/>
      <c r="W833" s="71"/>
      <c r="X833" s="72"/>
      <c r="Y833" s="72"/>
    </row>
    <row r="834" spans="2:25" ht="17.25" customHeight="1" x14ac:dyDescent="0.2">
      <c r="B834" s="74"/>
      <c r="C834" s="61"/>
      <c r="D834" s="74"/>
      <c r="E834" s="61"/>
      <c r="F834" s="73"/>
      <c r="G834" s="74"/>
      <c r="N834" s="70"/>
      <c r="T834" s="69"/>
      <c r="U834" s="69"/>
      <c r="V834" s="70"/>
      <c r="W834" s="71"/>
      <c r="X834" s="72"/>
      <c r="Y834" s="72"/>
    </row>
    <row r="835" spans="2:25" ht="17.25" customHeight="1" x14ac:dyDescent="0.2">
      <c r="B835" s="74"/>
      <c r="C835" s="61"/>
      <c r="D835" s="74"/>
      <c r="E835" s="61"/>
      <c r="F835" s="73"/>
      <c r="G835" s="74"/>
      <c r="N835" s="70"/>
      <c r="T835" s="69"/>
      <c r="U835" s="69"/>
      <c r="V835" s="70"/>
      <c r="W835" s="71"/>
      <c r="X835" s="72"/>
      <c r="Y835" s="72"/>
    </row>
    <row r="836" spans="2:25" ht="17.25" customHeight="1" x14ac:dyDescent="0.2">
      <c r="B836" s="74"/>
      <c r="C836" s="61"/>
      <c r="D836" s="74"/>
      <c r="E836" s="61"/>
      <c r="F836" s="73"/>
      <c r="G836" s="74"/>
      <c r="N836" s="70"/>
      <c r="T836" s="69"/>
      <c r="U836" s="69"/>
      <c r="V836" s="70"/>
      <c r="W836" s="71"/>
      <c r="X836" s="72"/>
      <c r="Y836" s="72"/>
    </row>
    <row r="837" spans="2:25" ht="17.25" customHeight="1" x14ac:dyDescent="0.2">
      <c r="B837" s="74"/>
      <c r="C837" s="61"/>
      <c r="D837" s="74"/>
      <c r="E837" s="61"/>
      <c r="F837" s="73"/>
      <c r="G837" s="74"/>
      <c r="N837" s="70"/>
      <c r="T837" s="69"/>
      <c r="U837" s="69"/>
      <c r="V837" s="70"/>
      <c r="W837" s="71"/>
      <c r="X837" s="72"/>
      <c r="Y837" s="72"/>
    </row>
    <row r="838" spans="2:25" ht="17.25" customHeight="1" x14ac:dyDescent="0.2">
      <c r="B838" s="74"/>
      <c r="C838" s="61"/>
      <c r="D838" s="74"/>
      <c r="E838" s="61"/>
      <c r="F838" s="73"/>
      <c r="G838" s="74"/>
      <c r="N838" s="70"/>
      <c r="T838" s="69"/>
      <c r="U838" s="69"/>
      <c r="V838" s="70"/>
      <c r="W838" s="71"/>
      <c r="X838" s="72"/>
      <c r="Y838" s="72"/>
    </row>
    <row r="839" spans="2:25" ht="17.25" customHeight="1" x14ac:dyDescent="0.2">
      <c r="B839" s="74"/>
      <c r="C839" s="61"/>
      <c r="D839" s="74"/>
      <c r="E839" s="61"/>
      <c r="F839" s="73"/>
      <c r="G839" s="74"/>
      <c r="N839" s="70"/>
      <c r="T839" s="69"/>
      <c r="U839" s="69"/>
      <c r="V839" s="70"/>
      <c r="W839" s="71"/>
      <c r="X839" s="72"/>
      <c r="Y839" s="72"/>
    </row>
    <row r="840" spans="2:25" ht="17.25" customHeight="1" x14ac:dyDescent="0.2">
      <c r="B840" s="74"/>
      <c r="C840" s="61"/>
      <c r="D840" s="74"/>
      <c r="E840" s="61"/>
      <c r="F840" s="73"/>
      <c r="G840" s="74"/>
      <c r="N840" s="70"/>
      <c r="T840" s="69"/>
      <c r="U840" s="69"/>
      <c r="V840" s="70"/>
      <c r="W840" s="71"/>
      <c r="X840" s="72"/>
      <c r="Y840" s="72"/>
    </row>
    <row r="841" spans="2:25" ht="17.25" customHeight="1" x14ac:dyDescent="0.2">
      <c r="B841" s="74"/>
      <c r="C841" s="61"/>
      <c r="D841" s="74"/>
      <c r="E841" s="61"/>
      <c r="F841" s="73"/>
      <c r="G841" s="74"/>
      <c r="N841" s="70"/>
      <c r="T841" s="69"/>
      <c r="U841" s="69"/>
      <c r="V841" s="70"/>
      <c r="W841" s="71"/>
      <c r="X841" s="72"/>
      <c r="Y841" s="72"/>
    </row>
    <row r="842" spans="2:25" ht="17.25" customHeight="1" x14ac:dyDescent="0.2">
      <c r="B842" s="74"/>
      <c r="C842" s="61"/>
      <c r="D842" s="74"/>
      <c r="E842" s="61"/>
      <c r="F842" s="73"/>
      <c r="G842" s="74"/>
      <c r="N842" s="70"/>
      <c r="T842" s="69"/>
      <c r="U842" s="69"/>
      <c r="V842" s="70"/>
      <c r="W842" s="71"/>
      <c r="X842" s="72"/>
      <c r="Y842" s="72"/>
    </row>
    <row r="843" spans="2:25" ht="17.25" customHeight="1" x14ac:dyDescent="0.2">
      <c r="B843" s="74"/>
      <c r="C843" s="61"/>
      <c r="D843" s="74"/>
      <c r="E843" s="61"/>
      <c r="F843" s="73"/>
      <c r="G843" s="74"/>
      <c r="N843" s="70"/>
      <c r="T843" s="69"/>
      <c r="U843" s="69"/>
      <c r="V843" s="70"/>
      <c r="W843" s="71"/>
      <c r="X843" s="72"/>
      <c r="Y843" s="72"/>
    </row>
    <row r="844" spans="2:25" ht="17.25" customHeight="1" x14ac:dyDescent="0.2">
      <c r="B844" s="74"/>
      <c r="C844" s="61"/>
      <c r="D844" s="74"/>
      <c r="E844" s="61"/>
      <c r="F844" s="73"/>
      <c r="G844" s="74"/>
      <c r="N844" s="70"/>
      <c r="T844" s="69"/>
      <c r="U844" s="69"/>
      <c r="V844" s="70"/>
      <c r="W844" s="71"/>
      <c r="X844" s="72"/>
      <c r="Y844" s="72"/>
    </row>
    <row r="845" spans="2:25" ht="17.25" customHeight="1" x14ac:dyDescent="0.2">
      <c r="B845" s="74"/>
      <c r="C845" s="61"/>
      <c r="D845" s="74"/>
      <c r="E845" s="61"/>
      <c r="F845" s="73"/>
      <c r="G845" s="74"/>
      <c r="N845" s="70"/>
      <c r="T845" s="69"/>
      <c r="U845" s="69"/>
      <c r="V845" s="70"/>
      <c r="W845" s="71"/>
      <c r="X845" s="72"/>
      <c r="Y845" s="72"/>
    </row>
    <row r="846" spans="2:25" ht="17.25" customHeight="1" x14ac:dyDescent="0.2">
      <c r="B846" s="74"/>
      <c r="C846" s="61"/>
      <c r="D846" s="74"/>
      <c r="E846" s="61"/>
      <c r="F846" s="73"/>
      <c r="G846" s="74"/>
      <c r="N846" s="70"/>
      <c r="T846" s="69"/>
      <c r="U846" s="69"/>
      <c r="V846" s="70"/>
      <c r="W846" s="71"/>
      <c r="X846" s="72"/>
      <c r="Y846" s="72"/>
    </row>
    <row r="847" spans="2:25" ht="17.25" customHeight="1" x14ac:dyDescent="0.2">
      <c r="B847" s="74"/>
      <c r="C847" s="61"/>
      <c r="D847" s="74"/>
      <c r="E847" s="61"/>
      <c r="F847" s="73"/>
      <c r="G847" s="74"/>
      <c r="N847" s="70"/>
      <c r="T847" s="69"/>
      <c r="U847" s="69"/>
      <c r="V847" s="70"/>
      <c r="W847" s="71"/>
      <c r="X847" s="72"/>
      <c r="Y847" s="72"/>
    </row>
    <row r="848" spans="2:25" ht="17.25" customHeight="1" x14ac:dyDescent="0.2">
      <c r="B848" s="74"/>
      <c r="C848" s="61"/>
      <c r="D848" s="74"/>
      <c r="E848" s="61"/>
      <c r="F848" s="73"/>
      <c r="G848" s="74"/>
      <c r="N848" s="70"/>
      <c r="T848" s="69"/>
      <c r="U848" s="69"/>
      <c r="V848" s="70"/>
      <c r="W848" s="71"/>
      <c r="X848" s="72"/>
      <c r="Y848" s="72"/>
    </row>
    <row r="849" spans="2:25" ht="17.25" customHeight="1" x14ac:dyDescent="0.2">
      <c r="B849" s="74"/>
      <c r="C849" s="61"/>
      <c r="D849" s="74"/>
      <c r="E849" s="61"/>
      <c r="F849" s="73"/>
      <c r="G849" s="74"/>
      <c r="N849" s="70"/>
      <c r="T849" s="69"/>
      <c r="U849" s="69"/>
      <c r="V849" s="70"/>
      <c r="W849" s="71"/>
      <c r="X849" s="72"/>
      <c r="Y849" s="72"/>
    </row>
    <row r="850" spans="2:25" ht="17.25" customHeight="1" x14ac:dyDescent="0.2">
      <c r="B850" s="74"/>
      <c r="C850" s="61"/>
      <c r="D850" s="74"/>
      <c r="E850" s="61"/>
      <c r="F850" s="73"/>
      <c r="G850" s="74"/>
      <c r="N850" s="70"/>
      <c r="T850" s="69"/>
      <c r="U850" s="69"/>
      <c r="V850" s="70"/>
      <c r="W850" s="71"/>
      <c r="X850" s="72"/>
      <c r="Y850" s="72"/>
    </row>
    <row r="851" spans="2:25" ht="17.25" customHeight="1" x14ac:dyDescent="0.2">
      <c r="B851" s="74"/>
      <c r="C851" s="61"/>
      <c r="D851" s="74"/>
      <c r="E851" s="61"/>
      <c r="F851" s="73"/>
      <c r="G851" s="74"/>
      <c r="N851" s="70"/>
      <c r="T851" s="69"/>
      <c r="U851" s="69"/>
      <c r="V851" s="70"/>
      <c r="W851" s="71"/>
      <c r="X851" s="72"/>
      <c r="Y851" s="72"/>
    </row>
    <row r="852" spans="2:25" ht="17.25" customHeight="1" x14ac:dyDescent="0.2">
      <c r="B852" s="74"/>
      <c r="C852" s="61"/>
      <c r="D852" s="74"/>
      <c r="E852" s="61"/>
      <c r="F852" s="73"/>
      <c r="G852" s="74"/>
      <c r="N852" s="70"/>
      <c r="T852" s="69"/>
      <c r="U852" s="69"/>
      <c r="V852" s="70"/>
      <c r="W852" s="71"/>
      <c r="X852" s="72"/>
      <c r="Y852" s="72"/>
    </row>
    <row r="853" spans="2:25" ht="17.25" customHeight="1" x14ac:dyDescent="0.2">
      <c r="B853" s="74"/>
      <c r="C853" s="61"/>
      <c r="D853" s="74"/>
      <c r="E853" s="61"/>
      <c r="F853" s="73"/>
      <c r="G853" s="74"/>
      <c r="N853" s="70"/>
      <c r="T853" s="69"/>
      <c r="U853" s="69"/>
      <c r="V853" s="70"/>
      <c r="W853" s="71"/>
      <c r="X853" s="72"/>
      <c r="Y853" s="72"/>
    </row>
    <row r="854" spans="2:25" ht="17.25" customHeight="1" x14ac:dyDescent="0.2">
      <c r="B854" s="74"/>
      <c r="C854" s="61"/>
      <c r="D854" s="74"/>
      <c r="E854" s="61"/>
      <c r="F854" s="73"/>
      <c r="G854" s="74"/>
      <c r="N854" s="70"/>
      <c r="T854" s="69"/>
      <c r="U854" s="69"/>
      <c r="V854" s="70"/>
      <c r="W854" s="71"/>
      <c r="X854" s="72"/>
      <c r="Y854" s="72"/>
    </row>
    <row r="855" spans="2:25" ht="17.25" customHeight="1" x14ac:dyDescent="0.2">
      <c r="B855" s="74"/>
      <c r="C855" s="61"/>
      <c r="D855" s="74"/>
      <c r="E855" s="61"/>
      <c r="F855" s="73"/>
      <c r="G855" s="74"/>
      <c r="N855" s="70"/>
      <c r="T855" s="69"/>
      <c r="U855" s="69"/>
      <c r="V855" s="70"/>
      <c r="W855" s="71"/>
      <c r="X855" s="72"/>
      <c r="Y855" s="72"/>
    </row>
    <row r="856" spans="2:25" ht="17.25" customHeight="1" x14ac:dyDescent="0.2">
      <c r="B856" s="74"/>
      <c r="C856" s="61"/>
      <c r="D856" s="74"/>
      <c r="E856" s="61"/>
      <c r="F856" s="73"/>
      <c r="G856" s="74"/>
      <c r="N856" s="70"/>
      <c r="T856" s="69"/>
      <c r="U856" s="69"/>
      <c r="V856" s="70"/>
      <c r="W856" s="71"/>
      <c r="X856" s="72"/>
      <c r="Y856" s="72"/>
    </row>
    <row r="857" spans="2:25" ht="17.25" customHeight="1" x14ac:dyDescent="0.2">
      <c r="B857" s="74"/>
      <c r="C857" s="61"/>
      <c r="D857" s="74"/>
      <c r="E857" s="61"/>
      <c r="F857" s="73"/>
      <c r="G857" s="74"/>
      <c r="N857" s="70"/>
      <c r="T857" s="69"/>
      <c r="U857" s="69"/>
      <c r="V857" s="70"/>
      <c r="W857" s="71"/>
      <c r="X857" s="72"/>
      <c r="Y857" s="72"/>
    </row>
    <row r="858" spans="2:25" ht="17.25" customHeight="1" x14ac:dyDescent="0.2">
      <c r="B858" s="74"/>
      <c r="C858" s="61"/>
      <c r="D858" s="74"/>
      <c r="E858" s="61"/>
      <c r="F858" s="73"/>
      <c r="G858" s="74"/>
      <c r="N858" s="70"/>
      <c r="T858" s="69"/>
      <c r="U858" s="69"/>
      <c r="V858" s="70"/>
      <c r="W858" s="71"/>
      <c r="X858" s="72"/>
      <c r="Y858" s="72"/>
    </row>
    <row r="859" spans="2:25" ht="17.25" customHeight="1" x14ac:dyDescent="0.2">
      <c r="B859" s="74"/>
      <c r="C859" s="61"/>
      <c r="D859" s="74"/>
      <c r="E859" s="61"/>
      <c r="F859" s="73"/>
      <c r="G859" s="74"/>
      <c r="N859" s="70"/>
      <c r="T859" s="69"/>
      <c r="U859" s="69"/>
      <c r="V859" s="70"/>
      <c r="W859" s="71"/>
      <c r="X859" s="72"/>
      <c r="Y859" s="72"/>
    </row>
    <row r="860" spans="2:25" ht="17.25" customHeight="1" x14ac:dyDescent="0.2">
      <c r="B860" s="74"/>
      <c r="C860" s="61"/>
      <c r="D860" s="74"/>
      <c r="E860" s="61"/>
      <c r="F860" s="73"/>
      <c r="G860" s="74"/>
      <c r="N860" s="70"/>
      <c r="T860" s="69"/>
      <c r="U860" s="69"/>
      <c r="V860" s="70"/>
      <c r="W860" s="71"/>
      <c r="X860" s="72"/>
      <c r="Y860" s="72"/>
    </row>
    <row r="861" spans="2:25" ht="17.25" customHeight="1" x14ac:dyDescent="0.2">
      <c r="B861" s="74"/>
      <c r="C861" s="61"/>
      <c r="D861" s="74"/>
      <c r="E861" s="61"/>
      <c r="F861" s="73"/>
      <c r="G861" s="74"/>
      <c r="N861" s="70"/>
      <c r="T861" s="69"/>
      <c r="U861" s="69"/>
      <c r="V861" s="70"/>
      <c r="W861" s="71"/>
      <c r="X861" s="72"/>
      <c r="Y861" s="72"/>
    </row>
    <row r="862" spans="2:25" ht="17.25" customHeight="1" x14ac:dyDescent="0.2">
      <c r="B862" s="74"/>
      <c r="C862" s="61"/>
      <c r="D862" s="74"/>
      <c r="E862" s="61"/>
      <c r="F862" s="73"/>
      <c r="G862" s="74"/>
      <c r="N862" s="70"/>
      <c r="T862" s="69"/>
      <c r="U862" s="69"/>
      <c r="V862" s="70"/>
      <c r="W862" s="71"/>
      <c r="X862" s="72"/>
      <c r="Y862" s="72"/>
    </row>
    <row r="863" spans="2:25" ht="17.25" customHeight="1" x14ac:dyDescent="0.2">
      <c r="B863" s="74"/>
      <c r="C863" s="61"/>
      <c r="D863" s="74"/>
      <c r="E863" s="61"/>
      <c r="F863" s="73"/>
      <c r="G863" s="74"/>
      <c r="N863" s="70"/>
      <c r="T863" s="69"/>
      <c r="U863" s="69"/>
      <c r="V863" s="70"/>
      <c r="W863" s="71"/>
      <c r="X863" s="72"/>
      <c r="Y863" s="72"/>
    </row>
    <row r="864" spans="2:25" ht="17.25" customHeight="1" x14ac:dyDescent="0.2">
      <c r="B864" s="74"/>
      <c r="C864" s="61"/>
      <c r="D864" s="74"/>
      <c r="E864" s="61"/>
      <c r="F864" s="73"/>
      <c r="G864" s="74"/>
      <c r="N864" s="70"/>
      <c r="T864" s="69"/>
      <c r="U864" s="69"/>
      <c r="V864" s="70"/>
      <c r="W864" s="71"/>
      <c r="X864" s="72"/>
      <c r="Y864" s="72"/>
    </row>
    <row r="865" spans="2:25" ht="17.25" customHeight="1" x14ac:dyDescent="0.2">
      <c r="B865" s="74"/>
      <c r="C865" s="61"/>
      <c r="D865" s="74"/>
      <c r="E865" s="61"/>
      <c r="F865" s="73"/>
      <c r="G865" s="74"/>
      <c r="N865" s="70"/>
      <c r="T865" s="69"/>
      <c r="U865" s="69"/>
      <c r="V865" s="70"/>
      <c r="W865" s="71"/>
      <c r="X865" s="72"/>
      <c r="Y865" s="72"/>
    </row>
    <row r="866" spans="2:25" ht="17.25" customHeight="1" x14ac:dyDescent="0.2">
      <c r="B866" s="74"/>
      <c r="C866" s="61"/>
      <c r="D866" s="74"/>
      <c r="E866" s="61"/>
      <c r="F866" s="73"/>
      <c r="G866" s="74"/>
      <c r="N866" s="70"/>
      <c r="T866" s="69"/>
      <c r="U866" s="69"/>
      <c r="V866" s="70"/>
      <c r="W866" s="71"/>
      <c r="X866" s="72"/>
      <c r="Y866" s="72"/>
    </row>
    <row r="867" spans="2:25" ht="17.25" customHeight="1" x14ac:dyDescent="0.2">
      <c r="B867" s="74"/>
      <c r="C867" s="61"/>
      <c r="D867" s="74"/>
      <c r="E867" s="61"/>
      <c r="F867" s="73"/>
      <c r="G867" s="74"/>
      <c r="N867" s="70"/>
      <c r="T867" s="69"/>
      <c r="U867" s="69"/>
      <c r="V867" s="70"/>
      <c r="W867" s="71"/>
      <c r="X867" s="72"/>
      <c r="Y867" s="72"/>
    </row>
    <row r="868" spans="2:25" ht="17.25" customHeight="1" x14ac:dyDescent="0.2">
      <c r="B868" s="74"/>
      <c r="C868" s="61"/>
      <c r="D868" s="74"/>
      <c r="E868" s="61"/>
      <c r="F868" s="73"/>
      <c r="G868" s="74"/>
      <c r="N868" s="70"/>
      <c r="T868" s="69"/>
      <c r="U868" s="69"/>
      <c r="V868" s="70"/>
      <c r="W868" s="71"/>
      <c r="X868" s="72"/>
      <c r="Y868" s="72"/>
    </row>
    <row r="869" spans="2:25" ht="17.25" customHeight="1" x14ac:dyDescent="0.2">
      <c r="B869" s="74"/>
      <c r="C869" s="61"/>
      <c r="D869" s="74"/>
      <c r="E869" s="61"/>
      <c r="F869" s="73"/>
      <c r="G869" s="74"/>
      <c r="N869" s="70"/>
      <c r="T869" s="69"/>
      <c r="U869" s="69"/>
      <c r="V869" s="70"/>
      <c r="W869" s="71"/>
      <c r="X869" s="72"/>
      <c r="Y869" s="72"/>
    </row>
    <row r="870" spans="2:25" ht="17.25" customHeight="1" x14ac:dyDescent="0.2">
      <c r="B870" s="74"/>
      <c r="C870" s="61"/>
      <c r="D870" s="74"/>
      <c r="E870" s="61"/>
      <c r="F870" s="73"/>
      <c r="G870" s="74"/>
      <c r="N870" s="70"/>
      <c r="T870" s="69"/>
      <c r="U870" s="69"/>
      <c r="V870" s="70"/>
      <c r="W870" s="71"/>
      <c r="X870" s="72"/>
      <c r="Y870" s="72"/>
    </row>
    <row r="871" spans="2:25" ht="17.25" customHeight="1" x14ac:dyDescent="0.2">
      <c r="B871" s="74"/>
      <c r="C871" s="61"/>
      <c r="D871" s="74"/>
      <c r="E871" s="61"/>
      <c r="F871" s="73"/>
      <c r="G871" s="74"/>
      <c r="N871" s="70"/>
      <c r="T871" s="69"/>
      <c r="U871" s="69"/>
      <c r="V871" s="70"/>
      <c r="W871" s="71"/>
      <c r="X871" s="72"/>
      <c r="Y871" s="72"/>
    </row>
    <row r="872" spans="2:25" ht="17.25" customHeight="1" x14ac:dyDescent="0.2">
      <c r="B872" s="74"/>
      <c r="C872" s="61"/>
      <c r="D872" s="74"/>
      <c r="E872" s="61"/>
      <c r="F872" s="73"/>
      <c r="G872" s="74"/>
      <c r="N872" s="70"/>
      <c r="T872" s="69"/>
      <c r="U872" s="69"/>
      <c r="V872" s="70"/>
      <c r="W872" s="71"/>
      <c r="X872" s="72"/>
      <c r="Y872" s="72"/>
    </row>
    <row r="873" spans="2:25" ht="17.25" customHeight="1" x14ac:dyDescent="0.2">
      <c r="B873" s="74"/>
      <c r="C873" s="61"/>
      <c r="D873" s="74"/>
      <c r="E873" s="61"/>
      <c r="F873" s="73"/>
      <c r="G873" s="74"/>
      <c r="N873" s="70"/>
      <c r="T873" s="69"/>
      <c r="U873" s="69"/>
      <c r="V873" s="70"/>
      <c r="W873" s="71"/>
      <c r="X873" s="72"/>
      <c r="Y873" s="72"/>
    </row>
    <row r="874" spans="2:25" ht="17.25" customHeight="1" x14ac:dyDescent="0.2">
      <c r="B874" s="74"/>
      <c r="C874" s="61"/>
      <c r="D874" s="74"/>
      <c r="E874" s="61"/>
      <c r="F874" s="73"/>
      <c r="G874" s="74"/>
      <c r="N874" s="70"/>
      <c r="T874" s="69"/>
      <c r="U874" s="69"/>
      <c r="V874" s="70"/>
      <c r="W874" s="71"/>
      <c r="X874" s="72"/>
      <c r="Y874" s="72"/>
    </row>
    <row r="875" spans="2:25" ht="17.25" customHeight="1" x14ac:dyDescent="0.2">
      <c r="B875" s="74"/>
      <c r="C875" s="61"/>
      <c r="D875" s="74"/>
      <c r="E875" s="61"/>
      <c r="F875" s="73"/>
      <c r="G875" s="74"/>
      <c r="N875" s="70"/>
      <c r="T875" s="69"/>
      <c r="U875" s="69"/>
      <c r="V875" s="70"/>
      <c r="W875" s="71"/>
      <c r="X875" s="72"/>
      <c r="Y875" s="72"/>
    </row>
    <row r="876" spans="2:25" ht="17.25" customHeight="1" x14ac:dyDescent="0.2">
      <c r="B876" s="74"/>
      <c r="C876" s="61"/>
      <c r="D876" s="74"/>
      <c r="E876" s="61"/>
      <c r="F876" s="73"/>
      <c r="G876" s="74"/>
      <c r="N876" s="70"/>
      <c r="T876" s="69"/>
      <c r="U876" s="69"/>
      <c r="V876" s="70"/>
      <c r="W876" s="71"/>
      <c r="X876" s="72"/>
      <c r="Y876" s="72"/>
    </row>
    <row r="877" spans="2:25" ht="17.25" customHeight="1" x14ac:dyDescent="0.2">
      <c r="B877" s="74"/>
      <c r="C877" s="61"/>
      <c r="D877" s="74"/>
      <c r="E877" s="61"/>
      <c r="F877" s="73"/>
      <c r="G877" s="74"/>
      <c r="N877" s="70"/>
      <c r="T877" s="69"/>
      <c r="U877" s="69"/>
      <c r="V877" s="70"/>
      <c r="W877" s="71"/>
      <c r="X877" s="72"/>
      <c r="Y877" s="72"/>
    </row>
    <row r="878" spans="2:25" ht="17.25" customHeight="1" x14ac:dyDescent="0.2">
      <c r="B878" s="74"/>
      <c r="C878" s="61"/>
      <c r="D878" s="74"/>
      <c r="E878" s="61"/>
      <c r="F878" s="73"/>
      <c r="G878" s="74"/>
      <c r="N878" s="70"/>
      <c r="T878" s="69"/>
      <c r="U878" s="69"/>
      <c r="V878" s="70"/>
      <c r="W878" s="71"/>
      <c r="X878" s="72"/>
      <c r="Y878" s="72"/>
    </row>
    <row r="879" spans="2:25" ht="17.25" customHeight="1" x14ac:dyDescent="0.2">
      <c r="B879" s="74"/>
      <c r="C879" s="61"/>
      <c r="D879" s="74"/>
      <c r="E879" s="61"/>
      <c r="F879" s="73"/>
      <c r="G879" s="74"/>
      <c r="N879" s="70"/>
      <c r="T879" s="69"/>
      <c r="U879" s="69"/>
      <c r="V879" s="70"/>
      <c r="W879" s="71"/>
      <c r="X879" s="72"/>
      <c r="Y879" s="72"/>
    </row>
    <row r="880" spans="2:25" ht="17.25" customHeight="1" x14ac:dyDescent="0.2">
      <c r="B880" s="74"/>
      <c r="C880" s="61"/>
      <c r="D880" s="74"/>
      <c r="E880" s="61"/>
      <c r="F880" s="73"/>
      <c r="G880" s="74"/>
      <c r="N880" s="70"/>
      <c r="T880" s="69"/>
      <c r="U880" s="69"/>
      <c r="V880" s="70"/>
      <c r="W880" s="71"/>
      <c r="X880" s="72"/>
      <c r="Y880" s="72"/>
    </row>
    <row r="881" spans="2:25" ht="17.25" customHeight="1" x14ac:dyDescent="0.2">
      <c r="B881" s="74"/>
      <c r="C881" s="61"/>
      <c r="D881" s="74"/>
      <c r="E881" s="61"/>
      <c r="F881" s="73"/>
      <c r="G881" s="74"/>
      <c r="N881" s="70"/>
      <c r="T881" s="69"/>
      <c r="U881" s="69"/>
      <c r="V881" s="70"/>
      <c r="W881" s="71"/>
      <c r="X881" s="72"/>
      <c r="Y881" s="72"/>
    </row>
    <row r="882" spans="2:25" ht="17.25" customHeight="1" x14ac:dyDescent="0.2">
      <c r="B882" s="74"/>
      <c r="C882" s="61"/>
      <c r="D882" s="74"/>
      <c r="E882" s="61"/>
      <c r="F882" s="73"/>
      <c r="G882" s="74"/>
      <c r="N882" s="70"/>
      <c r="T882" s="69"/>
      <c r="U882" s="69"/>
      <c r="V882" s="70"/>
      <c r="W882" s="71"/>
      <c r="X882" s="72"/>
      <c r="Y882" s="72"/>
    </row>
    <row r="883" spans="2:25" ht="17.25" customHeight="1" x14ac:dyDescent="0.2">
      <c r="B883" s="74"/>
      <c r="C883" s="61"/>
      <c r="D883" s="74"/>
      <c r="E883" s="61"/>
      <c r="F883" s="73"/>
      <c r="G883" s="74"/>
      <c r="N883" s="70"/>
      <c r="T883" s="69"/>
      <c r="U883" s="69"/>
      <c r="V883" s="70"/>
      <c r="W883" s="71"/>
      <c r="X883" s="72"/>
      <c r="Y883" s="72"/>
    </row>
    <row r="884" spans="2:25" ht="17.25" customHeight="1" x14ac:dyDescent="0.2">
      <c r="B884" s="74"/>
      <c r="C884" s="61"/>
      <c r="D884" s="74"/>
      <c r="E884" s="61"/>
      <c r="F884" s="73"/>
      <c r="G884" s="74"/>
      <c r="N884" s="70"/>
      <c r="T884" s="69"/>
      <c r="U884" s="69"/>
      <c r="V884" s="70"/>
      <c r="W884" s="71"/>
      <c r="X884" s="72"/>
      <c r="Y884" s="72"/>
    </row>
    <row r="885" spans="2:25" ht="17.25" customHeight="1" x14ac:dyDescent="0.2">
      <c r="B885" s="74"/>
      <c r="C885" s="61"/>
      <c r="D885" s="74"/>
      <c r="E885" s="61"/>
      <c r="F885" s="73"/>
      <c r="G885" s="74"/>
      <c r="N885" s="70"/>
      <c r="T885" s="69"/>
      <c r="U885" s="69"/>
      <c r="V885" s="70"/>
      <c r="W885" s="71"/>
      <c r="X885" s="72"/>
      <c r="Y885" s="72"/>
    </row>
    <row r="886" spans="2:25" ht="17.25" customHeight="1" x14ac:dyDescent="0.2">
      <c r="B886" s="74"/>
      <c r="C886" s="61"/>
      <c r="D886" s="74"/>
      <c r="E886" s="61"/>
      <c r="F886" s="73"/>
      <c r="G886" s="74"/>
      <c r="N886" s="70"/>
      <c r="T886" s="69"/>
      <c r="U886" s="69"/>
      <c r="V886" s="70"/>
      <c r="W886" s="71"/>
      <c r="X886" s="72"/>
      <c r="Y886" s="72"/>
    </row>
    <row r="887" spans="2:25" ht="17.25" customHeight="1" x14ac:dyDescent="0.2">
      <c r="B887" s="74"/>
      <c r="C887" s="61"/>
      <c r="D887" s="74"/>
      <c r="E887" s="61"/>
      <c r="F887" s="73"/>
      <c r="G887" s="74"/>
      <c r="N887" s="70"/>
      <c r="T887" s="69"/>
      <c r="U887" s="69"/>
      <c r="V887" s="70"/>
      <c r="W887" s="71"/>
      <c r="X887" s="72"/>
      <c r="Y887" s="72"/>
    </row>
    <row r="888" spans="2:25" ht="17.25" customHeight="1" x14ac:dyDescent="0.2">
      <c r="B888" s="74"/>
      <c r="C888" s="61"/>
      <c r="D888" s="74"/>
      <c r="E888" s="61"/>
      <c r="F888" s="73"/>
      <c r="G888" s="74"/>
      <c r="N888" s="70"/>
      <c r="T888" s="69"/>
      <c r="U888" s="69"/>
      <c r="V888" s="70"/>
      <c r="W888" s="71"/>
      <c r="X888" s="72"/>
      <c r="Y888" s="72"/>
    </row>
    <row r="889" spans="2:25" ht="17.25" customHeight="1" x14ac:dyDescent="0.2">
      <c r="B889" s="74"/>
      <c r="C889" s="61"/>
      <c r="D889" s="74"/>
      <c r="E889" s="61"/>
      <c r="F889" s="73"/>
      <c r="G889" s="74"/>
      <c r="N889" s="70"/>
      <c r="T889" s="69"/>
      <c r="U889" s="69"/>
      <c r="V889" s="70"/>
      <c r="W889" s="71"/>
      <c r="X889" s="72"/>
      <c r="Y889" s="72"/>
    </row>
    <row r="890" spans="2:25" ht="17.25" customHeight="1" x14ac:dyDescent="0.2">
      <c r="B890" s="74"/>
      <c r="C890" s="61"/>
      <c r="D890" s="74"/>
      <c r="E890" s="61"/>
      <c r="F890" s="73"/>
      <c r="G890" s="74"/>
      <c r="N890" s="70"/>
      <c r="T890" s="69"/>
      <c r="U890" s="69"/>
      <c r="V890" s="70"/>
      <c r="W890" s="71"/>
      <c r="X890" s="72"/>
      <c r="Y890" s="72"/>
    </row>
    <row r="891" spans="2:25" ht="17.25" customHeight="1" x14ac:dyDescent="0.2">
      <c r="B891" s="74"/>
      <c r="C891" s="61"/>
      <c r="D891" s="74"/>
      <c r="E891" s="61"/>
      <c r="F891" s="73"/>
      <c r="G891" s="74"/>
      <c r="N891" s="70"/>
      <c r="T891" s="69"/>
      <c r="U891" s="69"/>
      <c r="V891" s="70"/>
      <c r="W891" s="71"/>
      <c r="X891" s="72"/>
      <c r="Y891" s="72"/>
    </row>
    <row r="892" spans="2:25" ht="17.25" customHeight="1" x14ac:dyDescent="0.2">
      <c r="B892" s="74"/>
      <c r="C892" s="61"/>
      <c r="D892" s="74"/>
      <c r="E892" s="61"/>
      <c r="F892" s="73"/>
      <c r="G892" s="74"/>
      <c r="N892" s="70"/>
      <c r="T892" s="69"/>
      <c r="U892" s="69"/>
      <c r="V892" s="70"/>
      <c r="W892" s="71"/>
      <c r="X892" s="72"/>
      <c r="Y892" s="72"/>
    </row>
    <row r="893" spans="2:25" ht="17.25" customHeight="1" x14ac:dyDescent="0.2">
      <c r="B893" s="74"/>
      <c r="C893" s="61"/>
      <c r="D893" s="74"/>
      <c r="E893" s="61"/>
      <c r="F893" s="73"/>
      <c r="G893" s="74"/>
      <c r="N893" s="70"/>
      <c r="T893" s="69"/>
      <c r="U893" s="69"/>
      <c r="V893" s="70"/>
      <c r="W893" s="71"/>
      <c r="X893" s="72"/>
      <c r="Y893" s="72"/>
    </row>
    <row r="894" spans="2:25" ht="17.25" customHeight="1" x14ac:dyDescent="0.2">
      <c r="B894" s="74"/>
      <c r="C894" s="61"/>
      <c r="D894" s="74"/>
      <c r="E894" s="61"/>
      <c r="F894" s="73"/>
      <c r="G894" s="74"/>
      <c r="N894" s="70"/>
      <c r="T894" s="69"/>
      <c r="U894" s="69"/>
      <c r="V894" s="70"/>
      <c r="W894" s="71"/>
      <c r="X894" s="72"/>
      <c r="Y894" s="72"/>
    </row>
    <row r="895" spans="2:25" ht="17.25" customHeight="1" x14ac:dyDescent="0.2">
      <c r="B895" s="74"/>
      <c r="C895" s="61"/>
      <c r="D895" s="74"/>
      <c r="E895" s="61"/>
      <c r="F895" s="73"/>
      <c r="G895" s="74"/>
      <c r="N895" s="70"/>
      <c r="T895" s="69"/>
      <c r="U895" s="69"/>
      <c r="V895" s="70"/>
      <c r="W895" s="71"/>
      <c r="X895" s="72"/>
      <c r="Y895" s="72"/>
    </row>
    <row r="896" spans="2:25" ht="17.25" customHeight="1" x14ac:dyDescent="0.2">
      <c r="B896" s="74"/>
      <c r="C896" s="61"/>
      <c r="D896" s="74"/>
      <c r="E896" s="61"/>
      <c r="F896" s="73"/>
      <c r="G896" s="74"/>
      <c r="N896" s="70"/>
      <c r="T896" s="69"/>
      <c r="U896" s="69"/>
      <c r="V896" s="70"/>
      <c r="W896" s="71"/>
      <c r="X896" s="72"/>
      <c r="Y896" s="72"/>
    </row>
    <row r="897" spans="2:25" ht="17.25" customHeight="1" x14ac:dyDescent="0.2">
      <c r="B897" s="74"/>
      <c r="C897" s="61"/>
      <c r="D897" s="74"/>
      <c r="E897" s="61"/>
      <c r="F897" s="73"/>
      <c r="G897" s="74"/>
      <c r="N897" s="70"/>
      <c r="T897" s="69"/>
      <c r="U897" s="69"/>
      <c r="V897" s="70"/>
      <c r="W897" s="71"/>
      <c r="X897" s="72"/>
      <c r="Y897" s="72"/>
    </row>
    <row r="898" spans="2:25" ht="17.25" customHeight="1" x14ac:dyDescent="0.2">
      <c r="B898" s="74"/>
      <c r="C898" s="61"/>
      <c r="D898" s="74"/>
      <c r="E898" s="61"/>
      <c r="F898" s="73"/>
      <c r="G898" s="74"/>
      <c r="N898" s="70"/>
      <c r="T898" s="69"/>
      <c r="U898" s="69"/>
      <c r="V898" s="70"/>
      <c r="W898" s="71"/>
      <c r="X898" s="72"/>
      <c r="Y898" s="72"/>
    </row>
    <row r="899" spans="2:25" ht="17.25" customHeight="1" x14ac:dyDescent="0.2">
      <c r="B899" s="74"/>
      <c r="C899" s="61"/>
      <c r="D899" s="74"/>
      <c r="E899" s="61"/>
      <c r="F899" s="73"/>
      <c r="G899" s="74"/>
      <c r="N899" s="70"/>
      <c r="T899" s="69"/>
      <c r="U899" s="69"/>
      <c r="V899" s="70"/>
      <c r="W899" s="71"/>
      <c r="X899" s="72"/>
      <c r="Y899" s="72"/>
    </row>
    <row r="900" spans="2:25" ht="17.25" customHeight="1" x14ac:dyDescent="0.2">
      <c r="B900" s="74"/>
      <c r="C900" s="61"/>
      <c r="D900" s="74"/>
      <c r="E900" s="61"/>
      <c r="F900" s="73"/>
      <c r="G900" s="74"/>
      <c r="N900" s="70"/>
      <c r="T900" s="69"/>
      <c r="U900" s="69"/>
      <c r="V900" s="70"/>
      <c r="W900" s="71"/>
      <c r="X900" s="72"/>
      <c r="Y900" s="72"/>
    </row>
    <row r="901" spans="2:25" ht="17.25" customHeight="1" x14ac:dyDescent="0.2">
      <c r="B901" s="74"/>
      <c r="C901" s="61"/>
      <c r="D901" s="74"/>
      <c r="E901" s="61"/>
      <c r="F901" s="73"/>
      <c r="G901" s="74"/>
      <c r="N901" s="70"/>
      <c r="T901" s="69"/>
      <c r="U901" s="69"/>
      <c r="V901" s="70"/>
      <c r="W901" s="71"/>
      <c r="X901" s="72"/>
      <c r="Y901" s="72"/>
    </row>
    <row r="902" spans="2:25" ht="17.25" customHeight="1" x14ac:dyDescent="0.2">
      <c r="B902" s="74"/>
      <c r="C902" s="61"/>
      <c r="D902" s="74"/>
      <c r="E902" s="61"/>
      <c r="F902" s="73"/>
      <c r="G902" s="74"/>
      <c r="N902" s="70"/>
      <c r="T902" s="69"/>
      <c r="U902" s="69"/>
      <c r="V902" s="70"/>
      <c r="W902" s="71"/>
      <c r="X902" s="72"/>
      <c r="Y902" s="72"/>
    </row>
    <row r="903" spans="2:25" ht="17.25" customHeight="1" x14ac:dyDescent="0.2">
      <c r="B903" s="74"/>
      <c r="C903" s="61"/>
      <c r="D903" s="74"/>
      <c r="E903" s="61"/>
      <c r="F903" s="73"/>
      <c r="G903" s="74"/>
      <c r="N903" s="70"/>
      <c r="T903" s="69"/>
      <c r="U903" s="69"/>
      <c r="V903" s="70"/>
      <c r="W903" s="71"/>
      <c r="X903" s="72"/>
      <c r="Y903" s="72"/>
    </row>
    <row r="904" spans="2:25" ht="17.25" customHeight="1" x14ac:dyDescent="0.2">
      <c r="B904" s="74"/>
      <c r="C904" s="61"/>
      <c r="D904" s="74"/>
      <c r="E904" s="61"/>
      <c r="F904" s="73"/>
      <c r="G904" s="74"/>
      <c r="N904" s="70"/>
      <c r="T904" s="69"/>
      <c r="U904" s="69"/>
      <c r="V904" s="70"/>
      <c r="W904" s="71"/>
      <c r="X904" s="72"/>
      <c r="Y904" s="72"/>
    </row>
    <row r="905" spans="2:25" ht="17.25" customHeight="1" x14ac:dyDescent="0.2">
      <c r="B905" s="74"/>
      <c r="C905" s="61"/>
      <c r="D905" s="74"/>
      <c r="E905" s="61"/>
      <c r="F905" s="73"/>
      <c r="G905" s="74"/>
      <c r="N905" s="70"/>
      <c r="T905" s="69"/>
      <c r="U905" s="69"/>
      <c r="V905" s="70"/>
      <c r="W905" s="71"/>
      <c r="X905" s="72"/>
      <c r="Y905" s="72"/>
    </row>
    <row r="906" spans="2:25" ht="17.25" customHeight="1" x14ac:dyDescent="0.2">
      <c r="B906" s="74"/>
      <c r="C906" s="61"/>
      <c r="D906" s="74"/>
      <c r="E906" s="61"/>
      <c r="F906" s="73"/>
      <c r="G906" s="74"/>
      <c r="N906" s="70"/>
      <c r="T906" s="69"/>
      <c r="U906" s="69"/>
      <c r="V906" s="70"/>
      <c r="W906" s="71"/>
      <c r="X906" s="72"/>
      <c r="Y906" s="72"/>
    </row>
    <row r="907" spans="2:25" ht="17.25" customHeight="1" x14ac:dyDescent="0.2">
      <c r="B907" s="74"/>
      <c r="C907" s="61"/>
      <c r="D907" s="74"/>
      <c r="E907" s="61"/>
      <c r="F907" s="73"/>
      <c r="G907" s="74"/>
      <c r="N907" s="70"/>
      <c r="T907" s="69"/>
      <c r="U907" s="69"/>
      <c r="V907" s="70"/>
      <c r="W907" s="71"/>
      <c r="X907" s="72"/>
      <c r="Y907" s="72"/>
    </row>
    <row r="908" spans="2:25" ht="17.25" customHeight="1" x14ac:dyDescent="0.2">
      <c r="B908" s="74"/>
      <c r="C908" s="61"/>
      <c r="D908" s="74"/>
      <c r="E908" s="61"/>
      <c r="F908" s="73"/>
      <c r="G908" s="74"/>
      <c r="N908" s="70"/>
      <c r="T908" s="69"/>
      <c r="U908" s="69"/>
      <c r="V908" s="70"/>
      <c r="W908" s="71"/>
      <c r="X908" s="72"/>
      <c r="Y908" s="72"/>
    </row>
    <row r="909" spans="2:25" ht="17.25" customHeight="1" x14ac:dyDescent="0.2">
      <c r="B909" s="74"/>
      <c r="C909" s="61"/>
      <c r="D909" s="74"/>
      <c r="E909" s="61"/>
      <c r="F909" s="73"/>
      <c r="G909" s="74"/>
      <c r="N909" s="70"/>
      <c r="T909" s="69"/>
      <c r="U909" s="69"/>
      <c r="V909" s="70"/>
      <c r="W909" s="71"/>
      <c r="X909" s="72"/>
      <c r="Y909" s="72"/>
    </row>
    <row r="910" spans="2:25" ht="17.25" customHeight="1" x14ac:dyDescent="0.2">
      <c r="B910" s="74"/>
      <c r="C910" s="61"/>
      <c r="D910" s="74"/>
      <c r="E910" s="61"/>
      <c r="F910" s="73"/>
      <c r="G910" s="74"/>
      <c r="N910" s="70"/>
      <c r="T910" s="69"/>
      <c r="U910" s="69"/>
      <c r="V910" s="70"/>
      <c r="W910" s="71"/>
      <c r="X910" s="72"/>
      <c r="Y910" s="72"/>
    </row>
    <row r="911" spans="2:25" ht="17.25" customHeight="1" x14ac:dyDescent="0.2">
      <c r="B911" s="74"/>
      <c r="C911" s="61"/>
      <c r="D911" s="74"/>
      <c r="E911" s="61"/>
      <c r="F911" s="73"/>
      <c r="G911" s="74"/>
      <c r="N911" s="70"/>
      <c r="T911" s="69"/>
      <c r="U911" s="69"/>
      <c r="V911" s="70"/>
      <c r="W911" s="71"/>
      <c r="X911" s="72"/>
      <c r="Y911" s="72"/>
    </row>
    <row r="912" spans="2:25" ht="17.25" customHeight="1" x14ac:dyDescent="0.2">
      <c r="B912" s="74"/>
      <c r="C912" s="61"/>
      <c r="D912" s="74"/>
      <c r="E912" s="61"/>
      <c r="F912" s="73"/>
      <c r="G912" s="74"/>
      <c r="N912" s="70"/>
      <c r="T912" s="69"/>
      <c r="U912" s="69"/>
      <c r="V912" s="70"/>
      <c r="W912" s="71"/>
      <c r="X912" s="72"/>
      <c r="Y912" s="72"/>
    </row>
    <row r="913" spans="2:25" ht="17.25" customHeight="1" x14ac:dyDescent="0.2">
      <c r="B913" s="74"/>
      <c r="C913" s="61"/>
      <c r="D913" s="74"/>
      <c r="E913" s="61"/>
      <c r="F913" s="73"/>
      <c r="G913" s="74"/>
      <c r="N913" s="70"/>
      <c r="T913" s="69"/>
      <c r="U913" s="69"/>
      <c r="V913" s="70"/>
      <c r="W913" s="71"/>
      <c r="X913" s="72"/>
      <c r="Y913" s="72"/>
    </row>
    <row r="914" spans="2:25" ht="17.25" customHeight="1" x14ac:dyDescent="0.2">
      <c r="B914" s="74"/>
      <c r="C914" s="61"/>
      <c r="D914" s="74"/>
      <c r="E914" s="61"/>
      <c r="F914" s="73"/>
      <c r="G914" s="74"/>
      <c r="N914" s="70"/>
      <c r="T914" s="69"/>
      <c r="U914" s="69"/>
      <c r="V914" s="70"/>
      <c r="W914" s="71"/>
      <c r="X914" s="72"/>
      <c r="Y914" s="72"/>
    </row>
    <row r="915" spans="2:25" ht="17.25" customHeight="1" x14ac:dyDescent="0.2">
      <c r="B915" s="74"/>
      <c r="C915" s="61"/>
      <c r="D915" s="74"/>
      <c r="E915" s="61"/>
      <c r="F915" s="73"/>
      <c r="G915" s="74"/>
      <c r="N915" s="70"/>
      <c r="T915" s="69"/>
      <c r="U915" s="69"/>
      <c r="V915" s="70"/>
      <c r="W915" s="71"/>
      <c r="X915" s="72"/>
      <c r="Y915" s="72"/>
    </row>
    <row r="916" spans="2:25" ht="17.25" customHeight="1" x14ac:dyDescent="0.2">
      <c r="B916" s="74"/>
      <c r="C916" s="61"/>
      <c r="D916" s="74"/>
      <c r="E916" s="61"/>
      <c r="F916" s="73"/>
      <c r="G916" s="74"/>
      <c r="N916" s="70"/>
      <c r="T916" s="69"/>
      <c r="U916" s="69"/>
      <c r="V916" s="70"/>
      <c r="W916" s="71"/>
      <c r="X916" s="72"/>
      <c r="Y916" s="72"/>
    </row>
    <row r="917" spans="2:25" ht="17.25" customHeight="1" x14ac:dyDescent="0.2">
      <c r="B917" s="74"/>
      <c r="C917" s="61"/>
      <c r="D917" s="74"/>
      <c r="E917" s="61"/>
      <c r="F917" s="73"/>
      <c r="G917" s="74"/>
      <c r="N917" s="70"/>
      <c r="T917" s="69"/>
      <c r="U917" s="69"/>
      <c r="V917" s="70"/>
      <c r="W917" s="71"/>
      <c r="X917" s="72"/>
      <c r="Y917" s="72"/>
    </row>
    <row r="918" spans="2:25" ht="17.25" customHeight="1" x14ac:dyDescent="0.2">
      <c r="B918" s="74"/>
      <c r="C918" s="61"/>
      <c r="D918" s="74"/>
      <c r="E918" s="61"/>
      <c r="F918" s="73"/>
      <c r="G918" s="74"/>
      <c r="N918" s="70"/>
      <c r="T918" s="69"/>
      <c r="U918" s="69"/>
      <c r="V918" s="70"/>
      <c r="W918" s="71"/>
      <c r="X918" s="72"/>
      <c r="Y918" s="72"/>
    </row>
    <row r="919" spans="2:25" ht="17.25" customHeight="1" x14ac:dyDescent="0.2">
      <c r="B919" s="74"/>
      <c r="C919" s="61"/>
      <c r="D919" s="74"/>
      <c r="E919" s="61"/>
      <c r="F919" s="73"/>
      <c r="G919" s="74"/>
      <c r="N919" s="70"/>
      <c r="T919" s="69"/>
      <c r="U919" s="69"/>
      <c r="V919" s="70"/>
      <c r="W919" s="71"/>
      <c r="X919" s="72"/>
      <c r="Y919" s="72"/>
    </row>
    <row r="920" spans="2:25" ht="17.25" customHeight="1" x14ac:dyDescent="0.2">
      <c r="B920" s="74"/>
      <c r="C920" s="61"/>
      <c r="D920" s="74"/>
      <c r="E920" s="61"/>
      <c r="F920" s="73"/>
      <c r="G920" s="74"/>
      <c r="N920" s="70"/>
      <c r="T920" s="69"/>
      <c r="U920" s="69"/>
      <c r="V920" s="70"/>
      <c r="W920" s="71"/>
      <c r="X920" s="72"/>
      <c r="Y920" s="72"/>
    </row>
    <row r="921" spans="2:25" ht="17.25" customHeight="1" x14ac:dyDescent="0.2">
      <c r="B921" s="74"/>
      <c r="C921" s="61"/>
      <c r="D921" s="74"/>
      <c r="E921" s="61"/>
      <c r="F921" s="73"/>
      <c r="G921" s="74"/>
      <c r="N921" s="70"/>
      <c r="T921" s="69"/>
      <c r="U921" s="69"/>
      <c r="V921" s="70"/>
      <c r="W921" s="71"/>
      <c r="X921" s="72"/>
      <c r="Y921" s="72"/>
    </row>
    <row r="922" spans="2:25" ht="17.25" customHeight="1" x14ac:dyDescent="0.2">
      <c r="B922" s="74"/>
      <c r="C922" s="61"/>
      <c r="D922" s="74"/>
      <c r="E922" s="61"/>
      <c r="F922" s="73"/>
      <c r="G922" s="74"/>
      <c r="N922" s="70"/>
      <c r="T922" s="69"/>
      <c r="U922" s="69"/>
      <c r="V922" s="70"/>
      <c r="W922" s="71"/>
      <c r="X922" s="72"/>
      <c r="Y922" s="72"/>
    </row>
    <row r="923" spans="2:25" ht="17.25" customHeight="1" x14ac:dyDescent="0.2">
      <c r="B923" s="74"/>
      <c r="C923" s="61"/>
      <c r="D923" s="74"/>
      <c r="E923" s="61"/>
      <c r="F923" s="73"/>
      <c r="G923" s="74"/>
      <c r="N923" s="70"/>
      <c r="T923" s="69"/>
      <c r="U923" s="69"/>
      <c r="V923" s="70"/>
      <c r="W923" s="71"/>
      <c r="X923" s="72"/>
      <c r="Y923" s="72"/>
    </row>
    <row r="924" spans="2:25" ht="17.25" customHeight="1" x14ac:dyDescent="0.2">
      <c r="B924" s="74"/>
      <c r="C924" s="61"/>
      <c r="D924" s="74"/>
      <c r="E924" s="61"/>
      <c r="F924" s="73"/>
      <c r="G924" s="74"/>
      <c r="N924" s="70"/>
      <c r="T924" s="69"/>
      <c r="U924" s="69"/>
      <c r="V924" s="70"/>
      <c r="W924" s="71"/>
      <c r="X924" s="72"/>
      <c r="Y924" s="72"/>
    </row>
    <row r="925" spans="2:25" ht="17.25" customHeight="1" x14ac:dyDescent="0.2">
      <c r="B925" s="74"/>
      <c r="C925" s="61"/>
      <c r="D925" s="74"/>
      <c r="E925" s="61"/>
      <c r="F925" s="73"/>
      <c r="G925" s="74"/>
      <c r="N925" s="70"/>
      <c r="T925" s="69"/>
      <c r="U925" s="69"/>
      <c r="V925" s="70"/>
      <c r="W925" s="71"/>
      <c r="X925" s="72"/>
      <c r="Y925" s="72"/>
    </row>
    <row r="926" spans="2:25" ht="17.25" customHeight="1" x14ac:dyDescent="0.2">
      <c r="B926" s="74"/>
      <c r="C926" s="61"/>
      <c r="D926" s="74"/>
      <c r="E926" s="61"/>
      <c r="F926" s="73"/>
      <c r="G926" s="74"/>
      <c r="N926" s="70"/>
      <c r="T926" s="69"/>
      <c r="U926" s="69"/>
      <c r="V926" s="70"/>
      <c r="W926" s="71"/>
      <c r="X926" s="72"/>
      <c r="Y926" s="72"/>
    </row>
    <row r="927" spans="2:25" ht="17.25" customHeight="1" x14ac:dyDescent="0.2">
      <c r="B927" s="74"/>
      <c r="C927" s="61"/>
      <c r="D927" s="74"/>
      <c r="E927" s="61"/>
      <c r="F927" s="73"/>
      <c r="G927" s="74"/>
      <c r="N927" s="70"/>
      <c r="T927" s="69"/>
      <c r="U927" s="69"/>
      <c r="V927" s="70"/>
      <c r="W927" s="71"/>
      <c r="X927" s="72"/>
      <c r="Y927" s="72"/>
    </row>
    <row r="928" spans="2:25" ht="17.25" customHeight="1" x14ac:dyDescent="0.2">
      <c r="B928" s="74"/>
      <c r="C928" s="61"/>
      <c r="D928" s="74"/>
      <c r="E928" s="61"/>
      <c r="F928" s="73"/>
      <c r="G928" s="74"/>
      <c r="N928" s="70"/>
      <c r="T928" s="69"/>
      <c r="U928" s="69"/>
      <c r="V928" s="70"/>
      <c r="W928" s="71"/>
      <c r="X928" s="72"/>
      <c r="Y928" s="72"/>
    </row>
    <row r="929" spans="2:25" ht="17.25" customHeight="1" x14ac:dyDescent="0.2">
      <c r="B929" s="74"/>
      <c r="C929" s="61"/>
      <c r="D929" s="74"/>
      <c r="E929" s="61"/>
      <c r="F929" s="73"/>
      <c r="G929" s="74"/>
      <c r="N929" s="70"/>
      <c r="T929" s="69"/>
      <c r="U929" s="69"/>
      <c r="V929" s="70"/>
      <c r="W929" s="71"/>
      <c r="X929" s="72"/>
      <c r="Y929" s="72"/>
    </row>
    <row r="930" spans="2:25" ht="17.25" customHeight="1" x14ac:dyDescent="0.2">
      <c r="B930" s="74"/>
      <c r="C930" s="61"/>
      <c r="D930" s="74"/>
      <c r="E930" s="61"/>
      <c r="F930" s="73"/>
      <c r="G930" s="74"/>
      <c r="N930" s="70"/>
      <c r="T930" s="69"/>
      <c r="U930" s="69"/>
      <c r="V930" s="70"/>
      <c r="W930" s="71"/>
      <c r="X930" s="72"/>
      <c r="Y930" s="72"/>
    </row>
    <row r="931" spans="2:25" ht="17.25" customHeight="1" x14ac:dyDescent="0.2">
      <c r="B931" s="74"/>
      <c r="C931" s="61"/>
      <c r="D931" s="74"/>
      <c r="E931" s="61"/>
      <c r="F931" s="73"/>
      <c r="G931" s="74"/>
      <c r="N931" s="70"/>
      <c r="T931" s="69"/>
      <c r="U931" s="69"/>
      <c r="V931" s="70"/>
      <c r="W931" s="71"/>
      <c r="X931" s="72"/>
      <c r="Y931" s="72"/>
    </row>
    <row r="932" spans="2:25" ht="17.25" customHeight="1" x14ac:dyDescent="0.2">
      <c r="B932" s="74"/>
      <c r="C932" s="61"/>
      <c r="D932" s="74"/>
      <c r="E932" s="61"/>
      <c r="F932" s="73"/>
      <c r="G932" s="74"/>
      <c r="N932" s="70"/>
      <c r="T932" s="69"/>
      <c r="U932" s="69"/>
      <c r="V932" s="70"/>
      <c r="W932" s="71"/>
      <c r="X932" s="72"/>
      <c r="Y932" s="72"/>
    </row>
    <row r="933" spans="2:25" ht="17.25" customHeight="1" x14ac:dyDescent="0.2">
      <c r="B933" s="74"/>
      <c r="C933" s="61"/>
      <c r="D933" s="74"/>
      <c r="E933" s="61"/>
      <c r="F933" s="73"/>
      <c r="G933" s="74"/>
      <c r="N933" s="70"/>
      <c r="T933" s="69"/>
      <c r="U933" s="69"/>
      <c r="V933" s="70"/>
      <c r="W933" s="71"/>
      <c r="X933" s="72"/>
      <c r="Y933" s="72"/>
    </row>
    <row r="934" spans="2:25" ht="17.25" customHeight="1" x14ac:dyDescent="0.2">
      <c r="B934" s="74"/>
      <c r="C934" s="61"/>
      <c r="D934" s="74"/>
      <c r="E934" s="61"/>
      <c r="F934" s="73"/>
      <c r="G934" s="74"/>
      <c r="N934" s="70"/>
      <c r="T934" s="69"/>
      <c r="U934" s="69"/>
      <c r="V934" s="70"/>
      <c r="W934" s="71"/>
      <c r="X934" s="72"/>
      <c r="Y934" s="72"/>
    </row>
    <row r="935" spans="2:25" ht="17.25" customHeight="1" x14ac:dyDescent="0.2">
      <c r="B935" s="74"/>
      <c r="C935" s="61"/>
      <c r="D935" s="74"/>
      <c r="E935" s="61"/>
      <c r="F935" s="73"/>
      <c r="G935" s="74"/>
      <c r="N935" s="70"/>
      <c r="T935" s="69"/>
      <c r="U935" s="69"/>
      <c r="V935" s="70"/>
      <c r="W935" s="71"/>
      <c r="X935" s="72"/>
      <c r="Y935" s="72"/>
    </row>
    <row r="936" spans="2:25" ht="17.25" customHeight="1" x14ac:dyDescent="0.2">
      <c r="B936" s="74"/>
      <c r="C936" s="61"/>
      <c r="D936" s="74"/>
      <c r="E936" s="61"/>
      <c r="F936" s="73"/>
      <c r="G936" s="74"/>
      <c r="N936" s="70"/>
      <c r="T936" s="69"/>
      <c r="U936" s="69"/>
      <c r="V936" s="70"/>
      <c r="W936" s="71"/>
      <c r="X936" s="72"/>
      <c r="Y936" s="72"/>
    </row>
    <row r="937" spans="2:25" ht="17.25" customHeight="1" x14ac:dyDescent="0.2">
      <c r="B937" s="74"/>
      <c r="C937" s="61"/>
      <c r="D937" s="74"/>
      <c r="E937" s="61"/>
      <c r="F937" s="73"/>
      <c r="G937" s="74"/>
      <c r="N937" s="70"/>
      <c r="T937" s="69"/>
      <c r="U937" s="69"/>
      <c r="V937" s="70"/>
      <c r="W937" s="71"/>
      <c r="X937" s="72"/>
      <c r="Y937" s="72"/>
    </row>
    <row r="938" spans="2:25" ht="17.25" customHeight="1" x14ac:dyDescent="0.2">
      <c r="B938" s="74"/>
      <c r="C938" s="61"/>
      <c r="D938" s="74"/>
      <c r="E938" s="61"/>
      <c r="F938" s="73"/>
      <c r="G938" s="74"/>
      <c r="N938" s="70"/>
      <c r="T938" s="69"/>
      <c r="U938" s="69"/>
      <c r="V938" s="70"/>
      <c r="W938" s="71"/>
      <c r="X938" s="72"/>
      <c r="Y938" s="72"/>
    </row>
    <row r="939" spans="2:25" ht="17.25" customHeight="1" x14ac:dyDescent="0.2">
      <c r="B939" s="74"/>
      <c r="C939" s="61"/>
      <c r="D939" s="74"/>
      <c r="E939" s="61"/>
      <c r="F939" s="73"/>
      <c r="G939" s="74"/>
      <c r="N939" s="70"/>
      <c r="T939" s="69"/>
      <c r="U939" s="69"/>
      <c r="V939" s="70"/>
      <c r="W939" s="71"/>
      <c r="X939" s="72"/>
      <c r="Y939" s="72"/>
    </row>
    <row r="940" spans="2:25" ht="17.25" customHeight="1" x14ac:dyDescent="0.2">
      <c r="B940" s="74"/>
      <c r="C940" s="61"/>
      <c r="D940" s="74"/>
      <c r="E940" s="61"/>
      <c r="F940" s="73"/>
      <c r="G940" s="74"/>
      <c r="N940" s="70"/>
      <c r="T940" s="69"/>
      <c r="U940" s="69"/>
      <c r="V940" s="70"/>
      <c r="W940" s="71"/>
      <c r="X940" s="72"/>
      <c r="Y940" s="72"/>
    </row>
    <row r="941" spans="2:25" ht="17.25" customHeight="1" x14ac:dyDescent="0.2">
      <c r="B941" s="74"/>
      <c r="C941" s="61"/>
      <c r="D941" s="74"/>
      <c r="E941" s="61"/>
      <c r="F941" s="73"/>
      <c r="G941" s="74"/>
      <c r="N941" s="70"/>
      <c r="T941" s="69"/>
      <c r="U941" s="69"/>
      <c r="V941" s="70"/>
      <c r="W941" s="71"/>
      <c r="X941" s="72"/>
      <c r="Y941" s="72"/>
    </row>
    <row r="942" spans="2:25" ht="17.25" customHeight="1" x14ac:dyDescent="0.2">
      <c r="B942" s="74"/>
      <c r="C942" s="61"/>
      <c r="D942" s="74"/>
      <c r="E942" s="61"/>
      <c r="F942" s="73"/>
      <c r="G942" s="74"/>
      <c r="N942" s="70"/>
      <c r="T942" s="69"/>
      <c r="U942" s="69"/>
      <c r="V942" s="70"/>
      <c r="W942" s="71"/>
      <c r="X942" s="72"/>
      <c r="Y942" s="72"/>
    </row>
    <row r="943" spans="2:25" ht="17.25" customHeight="1" x14ac:dyDescent="0.2">
      <c r="B943" s="74"/>
      <c r="C943" s="61"/>
      <c r="D943" s="74"/>
      <c r="E943" s="61"/>
      <c r="F943" s="73"/>
      <c r="G943" s="74"/>
      <c r="N943" s="70"/>
      <c r="T943" s="69"/>
      <c r="U943" s="69"/>
      <c r="V943" s="70"/>
      <c r="W943" s="71"/>
      <c r="X943" s="72"/>
      <c r="Y943" s="72"/>
    </row>
    <row r="944" spans="2:25" ht="17.25" customHeight="1" x14ac:dyDescent="0.2">
      <c r="B944" s="74"/>
      <c r="C944" s="61"/>
      <c r="D944" s="74"/>
      <c r="E944" s="61"/>
      <c r="F944" s="73"/>
      <c r="G944" s="74"/>
      <c r="N944" s="70"/>
      <c r="T944" s="69"/>
      <c r="U944" s="69"/>
      <c r="V944" s="70"/>
      <c r="W944" s="71"/>
      <c r="X944" s="72"/>
      <c r="Y944" s="72"/>
    </row>
    <row r="945" spans="2:25" ht="17.25" customHeight="1" x14ac:dyDescent="0.2">
      <c r="B945" s="74"/>
      <c r="C945" s="61"/>
      <c r="D945" s="74"/>
      <c r="E945" s="61"/>
      <c r="F945" s="73"/>
      <c r="G945" s="74"/>
      <c r="N945" s="70"/>
      <c r="T945" s="69"/>
      <c r="U945" s="69"/>
      <c r="V945" s="70"/>
      <c r="W945" s="71"/>
      <c r="X945" s="72"/>
      <c r="Y945" s="72"/>
    </row>
    <row r="946" spans="2:25" ht="17.25" customHeight="1" x14ac:dyDescent="0.2">
      <c r="B946" s="74"/>
      <c r="C946" s="61"/>
      <c r="D946" s="74"/>
      <c r="E946" s="61"/>
      <c r="F946" s="73"/>
      <c r="G946" s="74"/>
      <c r="N946" s="70"/>
      <c r="T946" s="69"/>
      <c r="U946" s="69"/>
      <c r="V946" s="70"/>
      <c r="W946" s="71"/>
      <c r="X946" s="72"/>
      <c r="Y946" s="72"/>
    </row>
    <row r="947" spans="2:25" ht="17.25" customHeight="1" x14ac:dyDescent="0.2">
      <c r="B947" s="74"/>
      <c r="C947" s="61"/>
      <c r="D947" s="74"/>
      <c r="E947" s="61"/>
      <c r="F947" s="73"/>
      <c r="G947" s="74"/>
      <c r="N947" s="70"/>
      <c r="T947" s="69"/>
      <c r="U947" s="69"/>
      <c r="V947" s="70"/>
      <c r="W947" s="71"/>
      <c r="X947" s="72"/>
      <c r="Y947" s="72"/>
    </row>
    <row r="948" spans="2:25" ht="17.25" customHeight="1" x14ac:dyDescent="0.2">
      <c r="B948" s="74"/>
      <c r="C948" s="61"/>
      <c r="D948" s="74"/>
      <c r="E948" s="61"/>
      <c r="F948" s="73"/>
      <c r="G948" s="74"/>
      <c r="N948" s="70"/>
      <c r="T948" s="69"/>
      <c r="U948" s="69"/>
      <c r="V948" s="70"/>
      <c r="W948" s="71"/>
      <c r="X948" s="72"/>
      <c r="Y948" s="72"/>
    </row>
    <row r="949" spans="2:25" ht="17.25" customHeight="1" x14ac:dyDescent="0.2">
      <c r="B949" s="74"/>
      <c r="C949" s="61"/>
      <c r="D949" s="74"/>
      <c r="E949" s="61"/>
      <c r="F949" s="73"/>
      <c r="G949" s="74"/>
      <c r="N949" s="70"/>
      <c r="T949" s="69"/>
      <c r="U949" s="69"/>
      <c r="V949" s="70"/>
      <c r="W949" s="71"/>
      <c r="X949" s="72"/>
      <c r="Y949" s="72"/>
    </row>
    <row r="950" spans="2:25" ht="17.25" customHeight="1" x14ac:dyDescent="0.2">
      <c r="B950" s="74"/>
      <c r="C950" s="61"/>
      <c r="D950" s="74"/>
      <c r="E950" s="61"/>
      <c r="F950" s="73"/>
      <c r="G950" s="74"/>
      <c r="N950" s="70"/>
      <c r="T950" s="69"/>
      <c r="U950" s="69"/>
      <c r="V950" s="70"/>
      <c r="W950" s="71"/>
      <c r="X950" s="72"/>
      <c r="Y950" s="72"/>
    </row>
    <row r="951" spans="2:25" ht="17.25" customHeight="1" x14ac:dyDescent="0.2">
      <c r="B951" s="74"/>
      <c r="C951" s="61"/>
      <c r="D951" s="74"/>
      <c r="E951" s="61"/>
      <c r="F951" s="73"/>
      <c r="G951" s="74"/>
      <c r="N951" s="70"/>
      <c r="T951" s="69"/>
      <c r="U951" s="69"/>
      <c r="V951" s="70"/>
      <c r="W951" s="71"/>
      <c r="X951" s="72"/>
      <c r="Y951" s="72"/>
    </row>
    <row r="952" spans="2:25" ht="17.25" customHeight="1" x14ac:dyDescent="0.2">
      <c r="B952" s="74"/>
      <c r="C952" s="61"/>
      <c r="D952" s="74"/>
      <c r="E952" s="61"/>
      <c r="F952" s="73"/>
      <c r="G952" s="74"/>
      <c r="N952" s="70"/>
      <c r="T952" s="69"/>
      <c r="U952" s="69"/>
      <c r="V952" s="70"/>
      <c r="W952" s="71"/>
      <c r="X952" s="72"/>
      <c r="Y952" s="72"/>
    </row>
    <row r="953" spans="2:25" ht="17.25" customHeight="1" x14ac:dyDescent="0.2">
      <c r="B953" s="74"/>
      <c r="C953" s="61"/>
      <c r="D953" s="74"/>
      <c r="E953" s="61"/>
      <c r="F953" s="73"/>
      <c r="G953" s="74"/>
      <c r="N953" s="70"/>
      <c r="T953" s="69"/>
      <c r="U953" s="69"/>
      <c r="V953" s="70"/>
      <c r="W953" s="71"/>
      <c r="X953" s="72"/>
      <c r="Y953" s="72"/>
    </row>
    <row r="954" spans="2:25" ht="17.25" customHeight="1" x14ac:dyDescent="0.2">
      <c r="B954" s="74"/>
      <c r="C954" s="61"/>
      <c r="D954" s="74"/>
      <c r="E954" s="61"/>
      <c r="F954" s="73"/>
      <c r="G954" s="74"/>
      <c r="N954" s="70"/>
      <c r="T954" s="69"/>
      <c r="U954" s="69"/>
      <c r="V954" s="70"/>
      <c r="W954" s="71"/>
      <c r="X954" s="72"/>
      <c r="Y954" s="72"/>
    </row>
    <row r="955" spans="2:25" ht="17.25" customHeight="1" x14ac:dyDescent="0.2">
      <c r="B955" s="74"/>
      <c r="C955" s="61"/>
      <c r="D955" s="74"/>
      <c r="E955" s="61"/>
      <c r="F955" s="73"/>
      <c r="G955" s="74"/>
      <c r="N955" s="70"/>
      <c r="T955" s="69"/>
      <c r="U955" s="69"/>
      <c r="V955" s="70"/>
      <c r="W955" s="71"/>
      <c r="X955" s="72"/>
      <c r="Y955" s="72"/>
    </row>
    <row r="956" spans="2:25" ht="17.25" customHeight="1" x14ac:dyDescent="0.2">
      <c r="B956" s="74"/>
      <c r="C956" s="61"/>
      <c r="D956" s="74"/>
      <c r="E956" s="61"/>
      <c r="F956" s="73"/>
      <c r="G956" s="74"/>
      <c r="N956" s="70"/>
      <c r="T956" s="69"/>
      <c r="U956" s="69"/>
      <c r="V956" s="70"/>
      <c r="W956" s="71"/>
      <c r="X956" s="72"/>
      <c r="Y956" s="72"/>
    </row>
    <row r="957" spans="2:25" ht="17.25" customHeight="1" x14ac:dyDescent="0.2">
      <c r="B957" s="74"/>
      <c r="C957" s="61"/>
      <c r="D957" s="74"/>
      <c r="E957" s="61"/>
      <c r="F957" s="73"/>
      <c r="G957" s="74"/>
      <c r="N957" s="70"/>
      <c r="T957" s="69"/>
      <c r="U957" s="69"/>
      <c r="V957" s="70"/>
      <c r="W957" s="71"/>
      <c r="X957" s="72"/>
      <c r="Y957" s="72"/>
    </row>
    <row r="958" spans="2:25" ht="17.25" customHeight="1" x14ac:dyDescent="0.2">
      <c r="B958" s="74"/>
      <c r="C958" s="61"/>
      <c r="D958" s="74"/>
      <c r="E958" s="61"/>
      <c r="F958" s="73"/>
      <c r="G958" s="74"/>
      <c r="N958" s="70"/>
      <c r="T958" s="69"/>
      <c r="U958" s="69"/>
      <c r="V958" s="70"/>
      <c r="W958" s="71"/>
      <c r="X958" s="72"/>
      <c r="Y958" s="72"/>
    </row>
    <row r="959" spans="2:25" ht="17.25" customHeight="1" x14ac:dyDescent="0.2">
      <c r="B959" s="74"/>
      <c r="C959" s="61"/>
      <c r="D959" s="74"/>
      <c r="E959" s="61"/>
      <c r="F959" s="73"/>
      <c r="G959" s="74"/>
      <c r="N959" s="70"/>
      <c r="T959" s="69"/>
      <c r="U959" s="69"/>
      <c r="V959" s="70"/>
      <c r="W959" s="71"/>
      <c r="X959" s="72"/>
      <c r="Y959" s="72"/>
    </row>
    <row r="960" spans="2:25" ht="17.25" customHeight="1" x14ac:dyDescent="0.2">
      <c r="B960" s="74"/>
      <c r="C960" s="61"/>
      <c r="D960" s="74"/>
      <c r="E960" s="61"/>
      <c r="F960" s="73"/>
      <c r="G960" s="74"/>
      <c r="N960" s="70"/>
      <c r="T960" s="69"/>
      <c r="U960" s="69"/>
      <c r="V960" s="70"/>
      <c r="W960" s="71"/>
      <c r="X960" s="72"/>
      <c r="Y960" s="72"/>
    </row>
    <row r="961" spans="2:25" ht="17.25" customHeight="1" x14ac:dyDescent="0.2">
      <c r="B961" s="74"/>
      <c r="C961" s="61"/>
      <c r="D961" s="74"/>
      <c r="E961" s="61"/>
      <c r="F961" s="73"/>
      <c r="G961" s="74"/>
      <c r="N961" s="70"/>
      <c r="T961" s="69"/>
      <c r="U961" s="69"/>
      <c r="V961" s="70"/>
      <c r="W961" s="71"/>
      <c r="X961" s="72"/>
      <c r="Y961" s="72"/>
    </row>
    <row r="962" spans="2:25" ht="17.25" customHeight="1" x14ac:dyDescent="0.2">
      <c r="B962" s="74"/>
      <c r="C962" s="61"/>
      <c r="D962" s="74"/>
      <c r="E962" s="61"/>
      <c r="F962" s="73"/>
      <c r="G962" s="74"/>
      <c r="N962" s="70"/>
      <c r="T962" s="69"/>
      <c r="U962" s="69"/>
      <c r="V962" s="70"/>
      <c r="W962" s="71"/>
      <c r="X962" s="72"/>
      <c r="Y962" s="72"/>
    </row>
    <row r="963" spans="2:25" ht="17.25" customHeight="1" x14ac:dyDescent="0.2">
      <c r="B963" s="74"/>
      <c r="C963" s="61"/>
      <c r="D963" s="74"/>
      <c r="E963" s="61"/>
      <c r="F963" s="73"/>
      <c r="G963" s="74"/>
      <c r="N963" s="70"/>
      <c r="T963" s="69"/>
      <c r="U963" s="69"/>
      <c r="V963" s="70"/>
      <c r="W963" s="71"/>
      <c r="X963" s="72"/>
      <c r="Y963" s="72"/>
    </row>
    <row r="964" spans="2:25" ht="17.25" customHeight="1" x14ac:dyDescent="0.2">
      <c r="B964" s="74"/>
      <c r="C964" s="61"/>
      <c r="D964" s="74"/>
      <c r="E964" s="61"/>
      <c r="F964" s="73"/>
      <c r="G964" s="74"/>
      <c r="N964" s="70"/>
      <c r="T964" s="69"/>
      <c r="U964" s="69"/>
      <c r="V964" s="70"/>
      <c r="W964" s="71"/>
      <c r="X964" s="72"/>
      <c r="Y964" s="72"/>
    </row>
    <row r="965" spans="2:25" ht="17.25" customHeight="1" x14ac:dyDescent="0.2">
      <c r="B965" s="74"/>
      <c r="C965" s="61"/>
      <c r="D965" s="74"/>
      <c r="E965" s="61"/>
      <c r="F965" s="73"/>
      <c r="G965" s="74"/>
      <c r="N965" s="70"/>
      <c r="T965" s="69"/>
      <c r="U965" s="69"/>
      <c r="V965" s="70"/>
      <c r="W965" s="71"/>
      <c r="X965" s="72"/>
      <c r="Y965" s="72"/>
    </row>
    <row r="966" spans="2:25" ht="17.25" customHeight="1" x14ac:dyDescent="0.2">
      <c r="B966" s="74"/>
      <c r="C966" s="61"/>
      <c r="D966" s="74"/>
      <c r="E966" s="61"/>
      <c r="F966" s="73"/>
      <c r="G966" s="74"/>
      <c r="N966" s="70"/>
      <c r="T966" s="69"/>
      <c r="U966" s="69"/>
      <c r="V966" s="70"/>
      <c r="W966" s="71"/>
      <c r="X966" s="72"/>
      <c r="Y966" s="72"/>
    </row>
    <row r="967" spans="2:25" ht="17.25" customHeight="1" x14ac:dyDescent="0.2">
      <c r="B967" s="74"/>
      <c r="C967" s="61"/>
      <c r="D967" s="74"/>
      <c r="E967" s="61"/>
      <c r="F967" s="73"/>
      <c r="G967" s="74"/>
      <c r="N967" s="70"/>
      <c r="T967" s="69"/>
      <c r="U967" s="69"/>
      <c r="V967" s="70"/>
      <c r="W967" s="71"/>
      <c r="X967" s="72"/>
      <c r="Y967" s="72"/>
    </row>
    <row r="968" spans="2:25" ht="17.25" customHeight="1" x14ac:dyDescent="0.2">
      <c r="B968" s="74"/>
      <c r="C968" s="61"/>
      <c r="D968" s="74"/>
      <c r="E968" s="61"/>
      <c r="F968" s="73"/>
      <c r="G968" s="74"/>
      <c r="N968" s="70"/>
      <c r="T968" s="69"/>
      <c r="U968" s="69"/>
      <c r="V968" s="70"/>
      <c r="W968" s="71"/>
      <c r="X968" s="72"/>
      <c r="Y968" s="72"/>
    </row>
    <row r="969" spans="2:25" ht="17.25" customHeight="1" x14ac:dyDescent="0.2">
      <c r="B969" s="74"/>
      <c r="C969" s="61"/>
      <c r="D969" s="74"/>
      <c r="E969" s="61"/>
      <c r="F969" s="73"/>
      <c r="G969" s="74"/>
      <c r="N969" s="70"/>
      <c r="T969" s="69"/>
      <c r="U969" s="69"/>
      <c r="V969" s="70"/>
      <c r="W969" s="71"/>
      <c r="X969" s="72"/>
      <c r="Y969" s="72"/>
    </row>
    <row r="970" spans="2:25" ht="17.25" customHeight="1" x14ac:dyDescent="0.2">
      <c r="B970" s="74"/>
      <c r="C970" s="61"/>
      <c r="D970" s="74"/>
      <c r="E970" s="61"/>
      <c r="F970" s="73"/>
      <c r="G970" s="74"/>
      <c r="N970" s="70"/>
      <c r="T970" s="69"/>
      <c r="U970" s="69"/>
      <c r="V970" s="70"/>
      <c r="W970" s="71"/>
      <c r="X970" s="72"/>
      <c r="Y970" s="72"/>
    </row>
    <row r="971" spans="2:25" ht="17.25" customHeight="1" x14ac:dyDescent="0.2">
      <c r="B971" s="74"/>
      <c r="C971" s="61"/>
      <c r="D971" s="74"/>
      <c r="E971" s="61"/>
      <c r="F971" s="73"/>
      <c r="G971" s="74"/>
      <c r="N971" s="70"/>
      <c r="T971" s="69"/>
      <c r="U971" s="69"/>
      <c r="V971" s="70"/>
      <c r="W971" s="71"/>
      <c r="X971" s="72"/>
      <c r="Y971" s="72"/>
    </row>
    <row r="972" spans="2:25" ht="17.25" customHeight="1" x14ac:dyDescent="0.2">
      <c r="B972" s="74"/>
      <c r="C972" s="61"/>
      <c r="D972" s="74"/>
      <c r="E972" s="61"/>
      <c r="F972" s="73"/>
      <c r="G972" s="74"/>
      <c r="N972" s="70"/>
      <c r="T972" s="69"/>
      <c r="U972" s="69"/>
      <c r="V972" s="70"/>
      <c r="W972" s="71"/>
      <c r="X972" s="72"/>
      <c r="Y972" s="72"/>
    </row>
    <row r="973" spans="2:25" ht="17.25" customHeight="1" x14ac:dyDescent="0.2">
      <c r="B973" s="74"/>
      <c r="C973" s="61"/>
      <c r="D973" s="74"/>
      <c r="E973" s="61"/>
      <c r="F973" s="73"/>
      <c r="G973" s="74"/>
      <c r="N973" s="70"/>
      <c r="T973" s="69"/>
      <c r="U973" s="69"/>
      <c r="V973" s="70"/>
      <c r="W973" s="71"/>
      <c r="X973" s="72"/>
      <c r="Y973" s="72"/>
    </row>
    <row r="974" spans="2:25" ht="17.25" customHeight="1" x14ac:dyDescent="0.2">
      <c r="B974" s="74"/>
      <c r="C974" s="61"/>
      <c r="D974" s="74"/>
      <c r="E974" s="61"/>
      <c r="F974" s="73"/>
      <c r="G974" s="74"/>
      <c r="N974" s="70"/>
      <c r="T974" s="69"/>
      <c r="U974" s="69"/>
      <c r="V974" s="70"/>
      <c r="W974" s="71"/>
      <c r="X974" s="72"/>
      <c r="Y974" s="72"/>
    </row>
    <row r="975" spans="2:25" ht="17.25" customHeight="1" x14ac:dyDescent="0.2">
      <c r="B975" s="74"/>
      <c r="C975" s="61"/>
      <c r="D975" s="74"/>
      <c r="E975" s="61"/>
      <c r="F975" s="73"/>
      <c r="G975" s="74"/>
      <c r="N975" s="70"/>
      <c r="T975" s="69"/>
      <c r="U975" s="69"/>
      <c r="V975" s="70"/>
      <c r="W975" s="71"/>
      <c r="X975" s="72"/>
      <c r="Y975" s="72"/>
    </row>
    <row r="976" spans="2:25" ht="17.25" customHeight="1" x14ac:dyDescent="0.2">
      <c r="B976" s="74"/>
      <c r="C976" s="61"/>
      <c r="D976" s="74"/>
      <c r="E976" s="61"/>
      <c r="F976" s="73"/>
      <c r="G976" s="74"/>
      <c r="N976" s="70"/>
      <c r="T976" s="69"/>
      <c r="U976" s="69"/>
      <c r="V976" s="70"/>
      <c r="W976" s="71"/>
      <c r="X976" s="72"/>
      <c r="Y976" s="72"/>
    </row>
    <row r="977" spans="2:25" ht="17.25" customHeight="1" x14ac:dyDescent="0.2">
      <c r="B977" s="74"/>
      <c r="C977" s="61"/>
      <c r="D977" s="74"/>
      <c r="E977" s="61"/>
      <c r="F977" s="73"/>
      <c r="G977" s="74"/>
      <c r="N977" s="70"/>
      <c r="T977" s="69"/>
      <c r="U977" s="69"/>
      <c r="V977" s="70"/>
      <c r="W977" s="71"/>
      <c r="X977" s="72"/>
      <c r="Y977" s="72"/>
    </row>
    <row r="978" spans="2:25" ht="17.25" customHeight="1" x14ac:dyDescent="0.2">
      <c r="B978" s="74"/>
      <c r="C978" s="61"/>
      <c r="D978" s="74"/>
      <c r="E978" s="61"/>
      <c r="F978" s="73"/>
      <c r="G978" s="74"/>
      <c r="N978" s="70"/>
      <c r="T978" s="69"/>
      <c r="U978" s="69"/>
      <c r="V978" s="70"/>
      <c r="W978" s="71"/>
      <c r="X978" s="72"/>
      <c r="Y978" s="72"/>
    </row>
    <row r="979" spans="2:25" ht="17.25" customHeight="1" x14ac:dyDescent="0.2">
      <c r="B979" s="74"/>
      <c r="C979" s="61"/>
      <c r="D979" s="74"/>
      <c r="E979" s="61"/>
      <c r="F979" s="73"/>
      <c r="G979" s="74"/>
      <c r="N979" s="70"/>
      <c r="T979" s="69"/>
      <c r="U979" s="69"/>
      <c r="V979" s="70"/>
      <c r="W979" s="71"/>
      <c r="X979" s="72"/>
      <c r="Y979" s="72"/>
    </row>
    <row r="980" spans="2:25" ht="17.25" customHeight="1" x14ac:dyDescent="0.2">
      <c r="B980" s="74"/>
      <c r="C980" s="61"/>
      <c r="D980" s="74"/>
      <c r="E980" s="61"/>
      <c r="F980" s="73"/>
      <c r="G980" s="74"/>
      <c r="N980" s="70"/>
      <c r="T980" s="69"/>
      <c r="U980" s="69"/>
      <c r="V980" s="70"/>
      <c r="W980" s="71"/>
      <c r="X980" s="72"/>
      <c r="Y980" s="72"/>
    </row>
    <row r="981" spans="2:25" ht="17.25" customHeight="1" x14ac:dyDescent="0.2">
      <c r="B981" s="74"/>
      <c r="C981" s="61"/>
      <c r="D981" s="74"/>
      <c r="E981" s="61"/>
      <c r="F981" s="73"/>
      <c r="G981" s="74"/>
      <c r="N981" s="70"/>
      <c r="T981" s="69"/>
      <c r="U981" s="69"/>
      <c r="V981" s="70"/>
      <c r="W981" s="71"/>
      <c r="X981" s="72"/>
      <c r="Y981" s="72"/>
    </row>
    <row r="982" spans="2:25" ht="17.25" customHeight="1" x14ac:dyDescent="0.2">
      <c r="B982" s="74"/>
      <c r="C982" s="61"/>
      <c r="D982" s="74"/>
      <c r="E982" s="61"/>
      <c r="F982" s="73"/>
      <c r="G982" s="74"/>
      <c r="N982" s="70"/>
      <c r="T982" s="69"/>
      <c r="U982" s="69"/>
      <c r="V982" s="70"/>
      <c r="W982" s="71"/>
      <c r="X982" s="72"/>
      <c r="Y982" s="72"/>
    </row>
    <row r="983" spans="2:25" ht="17.25" customHeight="1" x14ac:dyDescent="0.2">
      <c r="B983" s="74"/>
      <c r="C983" s="61"/>
      <c r="D983" s="74"/>
      <c r="E983" s="61"/>
      <c r="F983" s="73"/>
      <c r="G983" s="74"/>
      <c r="N983" s="70"/>
      <c r="T983" s="69"/>
      <c r="U983" s="69"/>
      <c r="V983" s="70"/>
      <c r="W983" s="71"/>
      <c r="X983" s="72"/>
      <c r="Y983" s="72"/>
    </row>
    <row r="984" spans="2:25" ht="17.25" customHeight="1" x14ac:dyDescent="0.2">
      <c r="B984" s="74"/>
      <c r="C984" s="61"/>
      <c r="D984" s="74"/>
      <c r="E984" s="61"/>
      <c r="F984" s="73"/>
      <c r="G984" s="74"/>
      <c r="N984" s="70"/>
      <c r="T984" s="69"/>
      <c r="U984" s="69"/>
      <c r="V984" s="70"/>
      <c r="W984" s="71"/>
      <c r="X984" s="72"/>
      <c r="Y984" s="72"/>
    </row>
    <row r="985" spans="2:25" ht="17.25" customHeight="1" x14ac:dyDescent="0.2">
      <c r="B985" s="74"/>
      <c r="C985" s="61"/>
      <c r="D985" s="74"/>
      <c r="E985" s="61"/>
      <c r="F985" s="73"/>
      <c r="G985" s="74"/>
      <c r="N985" s="70"/>
      <c r="T985" s="69"/>
      <c r="U985" s="69"/>
      <c r="V985" s="70"/>
      <c r="W985" s="71"/>
      <c r="X985" s="72"/>
      <c r="Y985" s="72"/>
    </row>
    <row r="986" spans="2:25" ht="17.25" customHeight="1" x14ac:dyDescent="0.2">
      <c r="B986" s="74"/>
      <c r="C986" s="61"/>
      <c r="D986" s="74"/>
      <c r="E986" s="61"/>
      <c r="F986" s="73"/>
      <c r="G986" s="74"/>
      <c r="N986" s="70"/>
      <c r="T986" s="69"/>
      <c r="U986" s="69"/>
      <c r="V986" s="70"/>
      <c r="W986" s="71"/>
      <c r="X986" s="72"/>
      <c r="Y986" s="72"/>
    </row>
    <row r="987" spans="2:25" ht="17.25" customHeight="1" x14ac:dyDescent="0.2">
      <c r="B987" s="74"/>
      <c r="C987" s="61"/>
      <c r="D987" s="74"/>
      <c r="E987" s="61"/>
      <c r="F987" s="73"/>
      <c r="G987" s="74"/>
      <c r="N987" s="70"/>
      <c r="T987" s="69"/>
      <c r="U987" s="69"/>
      <c r="V987" s="70"/>
      <c r="W987" s="71"/>
      <c r="X987" s="72"/>
      <c r="Y987" s="72"/>
    </row>
    <row r="988" spans="2:25" ht="17.25" customHeight="1" x14ac:dyDescent="0.2">
      <c r="B988" s="74"/>
      <c r="C988" s="61"/>
      <c r="D988" s="74"/>
      <c r="E988" s="61"/>
      <c r="F988" s="73"/>
      <c r="G988" s="74"/>
      <c r="N988" s="70"/>
      <c r="T988" s="69"/>
      <c r="U988" s="69"/>
      <c r="V988" s="70"/>
      <c r="W988" s="71"/>
      <c r="X988" s="72"/>
      <c r="Y988" s="72"/>
    </row>
    <row r="989" spans="2:25" ht="17.25" customHeight="1" x14ac:dyDescent="0.2">
      <c r="B989" s="74"/>
      <c r="C989" s="61"/>
      <c r="D989" s="74"/>
      <c r="E989" s="61"/>
      <c r="F989" s="73"/>
      <c r="G989" s="74"/>
      <c r="N989" s="70"/>
      <c r="T989" s="69"/>
      <c r="U989" s="69"/>
      <c r="V989" s="70"/>
      <c r="W989" s="71"/>
      <c r="X989" s="72"/>
      <c r="Y989" s="72"/>
    </row>
    <row r="990" spans="2:25" ht="17.25" customHeight="1" x14ac:dyDescent="0.2">
      <c r="B990" s="74"/>
      <c r="C990" s="61"/>
      <c r="D990" s="74"/>
      <c r="E990" s="61"/>
      <c r="F990" s="73"/>
      <c r="G990" s="74"/>
      <c r="N990" s="70"/>
      <c r="T990" s="69"/>
      <c r="U990" s="69"/>
      <c r="V990" s="70"/>
      <c r="W990" s="71"/>
      <c r="X990" s="72"/>
      <c r="Y990" s="72"/>
    </row>
    <row r="991" spans="2:25" ht="17.25" customHeight="1" x14ac:dyDescent="0.2">
      <c r="B991" s="74"/>
      <c r="C991" s="61"/>
      <c r="D991" s="74"/>
      <c r="E991" s="61"/>
      <c r="F991" s="73"/>
      <c r="G991" s="74"/>
      <c r="N991" s="70"/>
      <c r="T991" s="69"/>
      <c r="U991" s="69"/>
      <c r="V991" s="70"/>
      <c r="W991" s="71"/>
      <c r="X991" s="72"/>
      <c r="Y991" s="72"/>
    </row>
    <row r="992" spans="2:25" ht="17.25" customHeight="1" x14ac:dyDescent="0.2">
      <c r="B992" s="74"/>
      <c r="C992" s="61"/>
      <c r="D992" s="74"/>
      <c r="E992" s="61"/>
      <c r="F992" s="73"/>
      <c r="G992" s="74"/>
      <c r="N992" s="70"/>
      <c r="T992" s="69"/>
      <c r="U992" s="69"/>
      <c r="V992" s="70"/>
      <c r="W992" s="71"/>
      <c r="X992" s="72"/>
      <c r="Y992" s="72"/>
    </row>
    <row r="993" spans="2:25" ht="17.25" customHeight="1" x14ac:dyDescent="0.2">
      <c r="B993" s="74"/>
      <c r="C993" s="61"/>
      <c r="D993" s="74"/>
      <c r="E993" s="61"/>
      <c r="F993" s="73"/>
      <c r="G993" s="74"/>
      <c r="N993" s="70"/>
      <c r="T993" s="69"/>
      <c r="U993" s="69"/>
      <c r="V993" s="70"/>
      <c r="W993" s="71"/>
      <c r="X993" s="72"/>
      <c r="Y993" s="72"/>
    </row>
    <row r="994" spans="2:25" ht="17.25" customHeight="1" x14ac:dyDescent="0.2">
      <c r="B994" s="74"/>
      <c r="C994" s="61"/>
      <c r="D994" s="74"/>
      <c r="E994" s="61"/>
      <c r="F994" s="73"/>
      <c r="G994" s="74"/>
      <c r="N994" s="70"/>
      <c r="T994" s="69"/>
      <c r="U994" s="69"/>
      <c r="V994" s="70"/>
      <c r="W994" s="71"/>
      <c r="X994" s="72"/>
      <c r="Y994" s="72"/>
    </row>
    <row r="995" spans="2:25" ht="17.25" customHeight="1" x14ac:dyDescent="0.2">
      <c r="B995" s="74"/>
      <c r="C995" s="61"/>
      <c r="D995" s="74"/>
      <c r="E995" s="61"/>
      <c r="F995" s="73"/>
      <c r="G995" s="74"/>
      <c r="N995" s="70"/>
      <c r="T995" s="69"/>
      <c r="U995" s="69"/>
      <c r="V995" s="70"/>
      <c r="W995" s="71"/>
      <c r="X995" s="72"/>
      <c r="Y995" s="72"/>
    </row>
    <row r="996" spans="2:25" ht="17.25" customHeight="1" x14ac:dyDescent="0.2">
      <c r="B996" s="74"/>
      <c r="C996" s="61"/>
      <c r="D996" s="74"/>
      <c r="E996" s="61"/>
      <c r="F996" s="73"/>
      <c r="G996" s="74"/>
      <c r="N996" s="70"/>
      <c r="T996" s="69"/>
      <c r="U996" s="69"/>
      <c r="V996" s="70"/>
      <c r="W996" s="71"/>
      <c r="X996" s="72"/>
      <c r="Y996" s="72"/>
    </row>
    <row r="997" spans="2:25" ht="17.25" customHeight="1" x14ac:dyDescent="0.2">
      <c r="B997" s="74"/>
      <c r="C997" s="61"/>
      <c r="D997" s="74"/>
      <c r="E997" s="61"/>
      <c r="F997" s="73"/>
      <c r="G997" s="74"/>
      <c r="N997" s="70"/>
      <c r="T997" s="69"/>
      <c r="U997" s="69"/>
      <c r="V997" s="70"/>
      <c r="W997" s="71"/>
      <c r="X997" s="72"/>
      <c r="Y997" s="72"/>
    </row>
    <row r="998" spans="2:25" ht="17.25" customHeight="1" x14ac:dyDescent="0.2">
      <c r="B998" s="74"/>
      <c r="C998" s="61"/>
      <c r="D998" s="74"/>
      <c r="E998" s="61"/>
      <c r="F998" s="73"/>
      <c r="G998" s="74"/>
      <c r="N998" s="70"/>
      <c r="T998" s="69"/>
      <c r="U998" s="69"/>
      <c r="V998" s="70"/>
      <c r="W998" s="71"/>
      <c r="X998" s="72"/>
      <c r="Y998" s="72"/>
    </row>
    <row r="999" spans="2:25" ht="17.25" customHeight="1" x14ac:dyDescent="0.2">
      <c r="B999" s="74"/>
      <c r="C999" s="61"/>
      <c r="D999" s="74"/>
      <c r="E999" s="61"/>
      <c r="F999" s="73"/>
      <c r="G999" s="74"/>
      <c r="N999" s="70"/>
      <c r="T999" s="69"/>
      <c r="U999" s="69"/>
      <c r="V999" s="70"/>
      <c r="W999" s="71"/>
      <c r="X999" s="72"/>
      <c r="Y999" s="72"/>
    </row>
    <row r="1000" spans="2:25" ht="17.25" customHeight="1" x14ac:dyDescent="0.2">
      <c r="B1000" s="74"/>
      <c r="C1000" s="61"/>
      <c r="D1000" s="74"/>
      <c r="E1000" s="61"/>
      <c r="F1000" s="73"/>
      <c r="G1000" s="74"/>
      <c r="N1000" s="70"/>
      <c r="T1000" s="69"/>
      <c r="U1000" s="69"/>
      <c r="V1000" s="70"/>
      <c r="W1000" s="71"/>
      <c r="X1000" s="72"/>
      <c r="Y1000" s="72"/>
    </row>
    <row r="1001" spans="2:25" ht="17.25" customHeight="1" x14ac:dyDescent="0.2">
      <c r="B1001" s="74"/>
      <c r="C1001" s="61"/>
      <c r="D1001" s="74"/>
      <c r="E1001" s="61"/>
      <c r="F1001" s="73"/>
      <c r="G1001" s="74"/>
      <c r="N1001" s="70"/>
      <c r="T1001" s="69"/>
      <c r="U1001" s="69"/>
      <c r="V1001" s="70"/>
      <c r="W1001" s="71"/>
      <c r="X1001" s="72"/>
      <c r="Y1001" s="72"/>
    </row>
    <row r="1002" spans="2:25" ht="17.25" customHeight="1" x14ac:dyDescent="0.2">
      <c r="B1002" s="74"/>
      <c r="C1002" s="61"/>
      <c r="D1002" s="74"/>
      <c r="E1002" s="61"/>
      <c r="F1002" s="73"/>
      <c r="G1002" s="74"/>
      <c r="N1002" s="70"/>
      <c r="T1002" s="69"/>
      <c r="U1002" s="69"/>
      <c r="V1002" s="70"/>
      <c r="W1002" s="71"/>
      <c r="X1002" s="72"/>
      <c r="Y1002" s="72"/>
    </row>
    <row r="1003" spans="2:25" ht="17.25" customHeight="1" x14ac:dyDescent="0.2">
      <c r="B1003" s="74"/>
      <c r="C1003" s="61"/>
      <c r="D1003" s="74"/>
      <c r="E1003" s="61"/>
      <c r="F1003" s="73"/>
      <c r="G1003" s="74"/>
      <c r="N1003" s="70"/>
      <c r="T1003" s="69"/>
      <c r="U1003" s="69"/>
      <c r="V1003" s="70"/>
      <c r="W1003" s="71"/>
      <c r="X1003" s="72"/>
      <c r="Y1003" s="72"/>
    </row>
    <row r="1004" spans="2:25" ht="17.25" customHeight="1" x14ac:dyDescent="0.2">
      <c r="B1004" s="74"/>
      <c r="C1004" s="61"/>
      <c r="D1004" s="74"/>
      <c r="E1004" s="61"/>
      <c r="F1004" s="73"/>
      <c r="G1004" s="74"/>
      <c r="N1004" s="70"/>
      <c r="T1004" s="69"/>
      <c r="U1004" s="69"/>
      <c r="V1004" s="70"/>
      <c r="W1004" s="71"/>
      <c r="X1004" s="72"/>
      <c r="Y1004" s="72"/>
    </row>
    <row r="1005" spans="2:25" ht="17.25" customHeight="1" x14ac:dyDescent="0.2">
      <c r="B1005" s="74"/>
      <c r="C1005" s="61"/>
      <c r="D1005" s="74"/>
      <c r="E1005" s="61"/>
      <c r="F1005" s="73"/>
      <c r="G1005" s="74"/>
      <c r="N1005" s="70"/>
      <c r="T1005" s="69"/>
      <c r="U1005" s="69"/>
      <c r="V1005" s="70"/>
      <c r="W1005" s="71"/>
      <c r="X1005" s="72"/>
      <c r="Y1005" s="72"/>
    </row>
    <row r="1006" spans="2:25" ht="17.25" customHeight="1" x14ac:dyDescent="0.2">
      <c r="B1006" s="74"/>
      <c r="C1006" s="61"/>
      <c r="D1006" s="74"/>
      <c r="E1006" s="61"/>
      <c r="F1006" s="73"/>
      <c r="G1006" s="74"/>
      <c r="N1006" s="70"/>
      <c r="T1006" s="69"/>
      <c r="U1006" s="69"/>
      <c r="V1006" s="70"/>
      <c r="W1006" s="71"/>
      <c r="X1006" s="72"/>
      <c r="Y1006" s="72"/>
    </row>
    <row r="1007" spans="2:25" ht="17.25" customHeight="1" x14ac:dyDescent="0.2">
      <c r="B1007" s="74"/>
      <c r="C1007" s="61"/>
      <c r="D1007" s="74"/>
      <c r="E1007" s="61"/>
      <c r="F1007" s="73"/>
      <c r="G1007" s="74"/>
      <c r="N1007" s="70"/>
      <c r="T1007" s="69"/>
      <c r="U1007" s="69"/>
      <c r="V1007" s="70"/>
      <c r="W1007" s="71"/>
      <c r="X1007" s="72"/>
      <c r="Y1007" s="72"/>
    </row>
    <row r="1008" spans="2:25" ht="17.25" customHeight="1" x14ac:dyDescent="0.2">
      <c r="B1008" s="74"/>
      <c r="C1008" s="61"/>
      <c r="D1008" s="74"/>
      <c r="E1008" s="61"/>
      <c r="F1008" s="73"/>
      <c r="G1008" s="74"/>
      <c r="N1008" s="70"/>
      <c r="T1008" s="69"/>
      <c r="U1008" s="69"/>
      <c r="V1008" s="70"/>
      <c r="W1008" s="71"/>
      <c r="X1008" s="72"/>
      <c r="Y1008" s="72"/>
    </row>
    <row r="1009" spans="2:25" ht="17.25" customHeight="1" x14ac:dyDescent="0.2">
      <c r="B1009" s="74"/>
      <c r="C1009" s="61"/>
      <c r="D1009" s="74"/>
      <c r="E1009" s="61"/>
      <c r="F1009" s="73"/>
      <c r="G1009" s="74"/>
      <c r="N1009" s="70"/>
      <c r="T1009" s="69"/>
      <c r="U1009" s="69"/>
      <c r="V1009" s="70"/>
      <c r="W1009" s="71"/>
      <c r="X1009" s="72"/>
      <c r="Y1009" s="72"/>
    </row>
    <row r="1010" spans="2:25" ht="17.25" customHeight="1" x14ac:dyDescent="0.2">
      <c r="B1010" s="74"/>
      <c r="C1010" s="61"/>
      <c r="D1010" s="74"/>
      <c r="E1010" s="61"/>
      <c r="F1010" s="73"/>
      <c r="G1010" s="74"/>
      <c r="N1010" s="70"/>
      <c r="T1010" s="69"/>
      <c r="U1010" s="69"/>
      <c r="V1010" s="70"/>
      <c r="W1010" s="71"/>
      <c r="X1010" s="72"/>
      <c r="Y1010" s="72"/>
    </row>
    <row r="1011" spans="2:25" ht="17.25" customHeight="1" x14ac:dyDescent="0.2">
      <c r="B1011" s="74"/>
      <c r="C1011" s="61"/>
      <c r="D1011" s="74"/>
      <c r="E1011" s="61"/>
      <c r="F1011" s="73"/>
      <c r="G1011" s="74"/>
      <c r="N1011" s="70"/>
      <c r="T1011" s="69"/>
      <c r="U1011" s="69"/>
      <c r="V1011" s="70"/>
      <c r="W1011" s="71"/>
      <c r="X1011" s="72"/>
      <c r="Y1011" s="72"/>
    </row>
    <row r="1012" spans="2:25" ht="17.25" customHeight="1" x14ac:dyDescent="0.2">
      <c r="B1012" s="74"/>
      <c r="C1012" s="61"/>
      <c r="D1012" s="74"/>
      <c r="E1012" s="61"/>
      <c r="F1012" s="73"/>
      <c r="G1012" s="74"/>
      <c r="N1012" s="70"/>
      <c r="T1012" s="69"/>
      <c r="U1012" s="69"/>
      <c r="V1012" s="70"/>
      <c r="W1012" s="71"/>
      <c r="X1012" s="72"/>
      <c r="Y1012" s="72"/>
    </row>
    <row r="1013" spans="2:25" ht="17.25" customHeight="1" x14ac:dyDescent="0.2">
      <c r="B1013" s="74"/>
      <c r="C1013" s="61"/>
      <c r="D1013" s="74"/>
      <c r="E1013" s="61"/>
      <c r="F1013" s="73"/>
      <c r="G1013" s="74"/>
      <c r="N1013" s="70"/>
      <c r="T1013" s="69"/>
      <c r="U1013" s="69"/>
      <c r="V1013" s="70"/>
      <c r="W1013" s="71"/>
      <c r="X1013" s="72"/>
      <c r="Y1013" s="72"/>
    </row>
    <row r="1014" spans="2:25" ht="17.25" customHeight="1" x14ac:dyDescent="0.2">
      <c r="B1014" s="74"/>
      <c r="C1014" s="61"/>
      <c r="D1014" s="74"/>
      <c r="E1014" s="61"/>
      <c r="F1014" s="73"/>
      <c r="G1014" s="74"/>
      <c r="N1014" s="70"/>
      <c r="T1014" s="69"/>
      <c r="U1014" s="69"/>
      <c r="V1014" s="70"/>
      <c r="W1014" s="71"/>
      <c r="X1014" s="72"/>
      <c r="Y1014" s="72"/>
    </row>
    <row r="1015" spans="2:25" ht="17.25" customHeight="1" x14ac:dyDescent="0.2">
      <c r="B1015" s="74"/>
      <c r="C1015" s="61"/>
      <c r="D1015" s="74"/>
      <c r="E1015" s="61"/>
      <c r="F1015" s="73"/>
      <c r="G1015" s="74"/>
      <c r="N1015" s="70"/>
      <c r="T1015" s="69"/>
      <c r="U1015" s="69"/>
      <c r="V1015" s="70"/>
      <c r="W1015" s="71"/>
      <c r="X1015" s="72"/>
      <c r="Y1015" s="72"/>
    </row>
    <row r="1016" spans="2:25" ht="17.25" customHeight="1" x14ac:dyDescent="0.2">
      <c r="B1016" s="74"/>
      <c r="C1016" s="61"/>
      <c r="D1016" s="74"/>
      <c r="E1016" s="61"/>
      <c r="F1016" s="73"/>
      <c r="G1016" s="74"/>
      <c r="N1016" s="70"/>
      <c r="T1016" s="69"/>
      <c r="U1016" s="69"/>
      <c r="V1016" s="70"/>
      <c r="W1016" s="71"/>
      <c r="X1016" s="72"/>
      <c r="Y1016" s="72"/>
    </row>
    <row r="1017" spans="2:25" ht="17.25" customHeight="1" x14ac:dyDescent="0.2">
      <c r="B1017" s="74"/>
      <c r="C1017" s="61"/>
      <c r="D1017" s="74"/>
      <c r="E1017" s="61"/>
      <c r="F1017" s="73"/>
      <c r="G1017" s="74"/>
      <c r="N1017" s="70"/>
      <c r="T1017" s="69"/>
      <c r="U1017" s="69"/>
      <c r="V1017" s="70"/>
      <c r="W1017" s="71"/>
      <c r="X1017" s="72"/>
      <c r="Y1017" s="72"/>
    </row>
    <row r="1018" spans="2:25" ht="17.25" customHeight="1" x14ac:dyDescent="0.2">
      <c r="B1018" s="74"/>
      <c r="C1018" s="61"/>
      <c r="D1018" s="74"/>
      <c r="E1018" s="61"/>
      <c r="F1018" s="73"/>
      <c r="G1018" s="74"/>
      <c r="N1018" s="70"/>
      <c r="T1018" s="69"/>
      <c r="U1018" s="69"/>
      <c r="V1018" s="70"/>
      <c r="W1018" s="71"/>
      <c r="X1018" s="72"/>
      <c r="Y1018" s="72"/>
    </row>
    <row r="1019" spans="2:25" ht="17.25" customHeight="1" x14ac:dyDescent="0.2">
      <c r="B1019" s="74"/>
      <c r="C1019" s="61"/>
      <c r="D1019" s="74"/>
      <c r="E1019" s="61"/>
      <c r="F1019" s="73"/>
      <c r="G1019" s="74"/>
      <c r="N1019" s="70"/>
      <c r="T1019" s="69"/>
      <c r="U1019" s="69"/>
      <c r="V1019" s="70"/>
      <c r="W1019" s="71"/>
      <c r="X1019" s="72"/>
      <c r="Y1019" s="72"/>
    </row>
    <row r="1020" spans="2:25" ht="17.25" customHeight="1" x14ac:dyDescent="0.2">
      <c r="B1020" s="74"/>
      <c r="C1020" s="61"/>
      <c r="D1020" s="74"/>
      <c r="E1020" s="61"/>
      <c r="F1020" s="73"/>
      <c r="G1020" s="74"/>
      <c r="N1020" s="70"/>
      <c r="T1020" s="69"/>
      <c r="U1020" s="69"/>
      <c r="V1020" s="70"/>
      <c r="W1020" s="71"/>
      <c r="X1020" s="72"/>
      <c r="Y1020" s="72"/>
    </row>
    <row r="1021" spans="2:25" ht="17.25" customHeight="1" x14ac:dyDescent="0.2">
      <c r="B1021" s="74"/>
      <c r="C1021" s="61"/>
      <c r="D1021" s="74"/>
      <c r="E1021" s="61"/>
      <c r="F1021" s="73"/>
      <c r="G1021" s="74"/>
      <c r="N1021" s="70"/>
      <c r="T1021" s="69"/>
      <c r="U1021" s="69"/>
      <c r="V1021" s="70"/>
      <c r="W1021" s="71"/>
      <c r="X1021" s="72"/>
      <c r="Y1021" s="72"/>
    </row>
    <row r="1022" spans="2:25" ht="17.25" customHeight="1" x14ac:dyDescent="0.2">
      <c r="B1022" s="74"/>
      <c r="C1022" s="61"/>
      <c r="D1022" s="74"/>
      <c r="E1022" s="61"/>
      <c r="F1022" s="73"/>
      <c r="G1022" s="74"/>
      <c r="N1022" s="70"/>
      <c r="T1022" s="69"/>
      <c r="U1022" s="69"/>
      <c r="V1022" s="70"/>
      <c r="W1022" s="71"/>
      <c r="X1022" s="72"/>
      <c r="Y1022" s="72"/>
    </row>
    <row r="1023" spans="2:25" ht="17.25" customHeight="1" x14ac:dyDescent="0.2">
      <c r="B1023" s="74"/>
      <c r="C1023" s="61"/>
      <c r="D1023" s="74"/>
      <c r="E1023" s="61"/>
      <c r="F1023" s="73"/>
      <c r="G1023" s="74"/>
      <c r="N1023" s="70"/>
      <c r="T1023" s="69"/>
      <c r="U1023" s="69"/>
      <c r="V1023" s="70"/>
      <c r="W1023" s="71"/>
      <c r="X1023" s="72"/>
      <c r="Y1023" s="72"/>
    </row>
    <row r="1024" spans="2:25" ht="17.25" customHeight="1" x14ac:dyDescent="0.2">
      <c r="B1024" s="74"/>
      <c r="C1024" s="61"/>
      <c r="D1024" s="74"/>
      <c r="E1024" s="61"/>
      <c r="F1024" s="73"/>
      <c r="G1024" s="74"/>
      <c r="N1024" s="70"/>
      <c r="T1024" s="69"/>
      <c r="U1024" s="69"/>
      <c r="V1024" s="70"/>
      <c r="W1024" s="71"/>
      <c r="X1024" s="72"/>
      <c r="Y1024" s="72"/>
    </row>
    <row r="1025" spans="2:25" ht="17.25" customHeight="1" x14ac:dyDescent="0.2">
      <c r="B1025" s="74"/>
      <c r="C1025" s="61"/>
      <c r="D1025" s="74"/>
      <c r="E1025" s="61"/>
      <c r="F1025" s="73"/>
      <c r="G1025" s="74"/>
      <c r="N1025" s="70"/>
      <c r="T1025" s="69"/>
      <c r="U1025" s="69"/>
      <c r="V1025" s="70"/>
      <c r="W1025" s="71"/>
      <c r="X1025" s="72"/>
      <c r="Y1025" s="72"/>
    </row>
    <row r="1026" spans="2:25" ht="17.25" customHeight="1" x14ac:dyDescent="0.2">
      <c r="B1026" s="74"/>
      <c r="C1026" s="61"/>
      <c r="D1026" s="74"/>
      <c r="E1026" s="61"/>
      <c r="F1026" s="73"/>
      <c r="G1026" s="74"/>
      <c r="N1026" s="70"/>
      <c r="T1026" s="69"/>
      <c r="U1026" s="69"/>
      <c r="V1026" s="70"/>
      <c r="W1026" s="71"/>
      <c r="X1026" s="72"/>
      <c r="Y1026" s="72"/>
    </row>
    <row r="1027" spans="2:25" ht="17.25" customHeight="1" x14ac:dyDescent="0.2">
      <c r="B1027" s="74"/>
      <c r="C1027" s="61"/>
      <c r="D1027" s="74"/>
      <c r="E1027" s="61"/>
      <c r="F1027" s="73"/>
      <c r="G1027" s="74"/>
      <c r="N1027" s="70"/>
      <c r="T1027" s="69"/>
      <c r="U1027" s="69"/>
      <c r="V1027" s="70"/>
      <c r="W1027" s="71"/>
      <c r="X1027" s="72"/>
      <c r="Y1027" s="72"/>
    </row>
    <row r="1028" spans="2:25" ht="17.25" customHeight="1" x14ac:dyDescent="0.2">
      <c r="B1028" s="74"/>
      <c r="C1028" s="61"/>
      <c r="D1028" s="74"/>
      <c r="E1028" s="61"/>
      <c r="F1028" s="73"/>
      <c r="G1028" s="74"/>
      <c r="N1028" s="70"/>
      <c r="T1028" s="69"/>
      <c r="U1028" s="69"/>
      <c r="V1028" s="70"/>
      <c r="W1028" s="71"/>
      <c r="X1028" s="72"/>
      <c r="Y1028" s="72"/>
    </row>
    <row r="1029" spans="2:25" ht="17.25" customHeight="1" x14ac:dyDescent="0.2">
      <c r="B1029" s="74"/>
      <c r="C1029" s="61"/>
      <c r="D1029" s="74"/>
      <c r="E1029" s="61"/>
      <c r="F1029" s="73"/>
      <c r="G1029" s="74"/>
      <c r="N1029" s="70"/>
      <c r="T1029" s="69"/>
      <c r="U1029" s="69"/>
      <c r="V1029" s="70"/>
      <c r="W1029" s="71"/>
      <c r="X1029" s="72"/>
      <c r="Y1029" s="72"/>
    </row>
    <row r="1030" spans="2:25" ht="17.25" customHeight="1" x14ac:dyDescent="0.2">
      <c r="B1030" s="74"/>
      <c r="C1030" s="61"/>
      <c r="D1030" s="74"/>
      <c r="E1030" s="61"/>
      <c r="F1030" s="73"/>
      <c r="G1030" s="74"/>
      <c r="N1030" s="70"/>
      <c r="T1030" s="69"/>
      <c r="U1030" s="69"/>
      <c r="V1030" s="70"/>
      <c r="W1030" s="71"/>
      <c r="X1030" s="72"/>
      <c r="Y1030" s="72"/>
    </row>
    <row r="1031" spans="2:25" ht="17.25" customHeight="1" x14ac:dyDescent="0.2">
      <c r="B1031" s="74"/>
      <c r="C1031" s="61"/>
      <c r="D1031" s="74"/>
      <c r="E1031" s="61"/>
      <c r="F1031" s="73"/>
      <c r="G1031" s="74"/>
      <c r="N1031" s="70"/>
      <c r="T1031" s="69"/>
      <c r="U1031" s="69"/>
      <c r="V1031" s="70"/>
      <c r="W1031" s="71"/>
      <c r="X1031" s="72"/>
      <c r="Y1031" s="72"/>
    </row>
    <row r="1032" spans="2:25" ht="17.25" customHeight="1" x14ac:dyDescent="0.2">
      <c r="B1032" s="74"/>
      <c r="C1032" s="61"/>
      <c r="D1032" s="74"/>
      <c r="E1032" s="61"/>
      <c r="F1032" s="73"/>
      <c r="G1032" s="74"/>
      <c r="N1032" s="70"/>
      <c r="T1032" s="69"/>
      <c r="U1032" s="69"/>
      <c r="V1032" s="70"/>
      <c r="W1032" s="71"/>
      <c r="X1032" s="72"/>
      <c r="Y1032" s="72"/>
    </row>
    <row r="1033" spans="2:25" ht="17.25" customHeight="1" x14ac:dyDescent="0.2">
      <c r="B1033" s="74"/>
      <c r="C1033" s="61"/>
      <c r="D1033" s="74"/>
      <c r="E1033" s="61"/>
      <c r="F1033" s="73"/>
      <c r="G1033" s="74"/>
      <c r="N1033" s="70"/>
      <c r="T1033" s="69"/>
      <c r="U1033" s="69"/>
      <c r="V1033" s="70"/>
      <c r="W1033" s="71"/>
      <c r="X1033" s="72"/>
      <c r="Y1033" s="72"/>
    </row>
    <row r="1034" spans="2:25" ht="17.25" customHeight="1" x14ac:dyDescent="0.2">
      <c r="B1034" s="74"/>
      <c r="C1034" s="61"/>
      <c r="D1034" s="74"/>
      <c r="E1034" s="61"/>
      <c r="F1034" s="73"/>
      <c r="G1034" s="74"/>
      <c r="N1034" s="70"/>
      <c r="T1034" s="69"/>
      <c r="U1034" s="69"/>
      <c r="V1034" s="70"/>
      <c r="W1034" s="71"/>
      <c r="X1034" s="72"/>
      <c r="Y1034" s="72"/>
    </row>
    <row r="1035" spans="2:25" ht="17.25" customHeight="1" x14ac:dyDescent="0.2">
      <c r="B1035" s="74"/>
      <c r="C1035" s="61"/>
      <c r="D1035" s="74"/>
      <c r="E1035" s="61"/>
      <c r="F1035" s="73"/>
      <c r="G1035" s="74"/>
      <c r="N1035" s="70"/>
      <c r="T1035" s="69"/>
      <c r="U1035" s="69"/>
      <c r="V1035" s="70"/>
      <c r="W1035" s="71"/>
      <c r="X1035" s="72"/>
      <c r="Y1035" s="72"/>
    </row>
    <row r="1036" spans="2:25" ht="17.25" customHeight="1" x14ac:dyDescent="0.2">
      <c r="B1036" s="74"/>
      <c r="C1036" s="61"/>
      <c r="D1036" s="74"/>
      <c r="E1036" s="61"/>
      <c r="F1036" s="73"/>
      <c r="G1036" s="74"/>
      <c r="N1036" s="70"/>
      <c r="T1036" s="69"/>
      <c r="U1036" s="69"/>
      <c r="V1036" s="70"/>
      <c r="W1036" s="71"/>
      <c r="X1036" s="72"/>
      <c r="Y1036" s="72"/>
    </row>
    <row r="1037" spans="2:25" ht="17.25" customHeight="1" x14ac:dyDescent="0.2">
      <c r="B1037" s="74"/>
      <c r="C1037" s="61"/>
      <c r="D1037" s="74"/>
      <c r="E1037" s="61"/>
      <c r="F1037" s="73"/>
      <c r="G1037" s="74"/>
      <c r="N1037" s="70"/>
      <c r="T1037" s="69"/>
      <c r="U1037" s="69"/>
      <c r="V1037" s="70"/>
      <c r="W1037" s="71"/>
      <c r="X1037" s="72"/>
      <c r="Y1037" s="72"/>
    </row>
    <row r="1038" spans="2:25" ht="17.25" customHeight="1" x14ac:dyDescent="0.2">
      <c r="B1038" s="74"/>
      <c r="C1038" s="61"/>
      <c r="D1038" s="74"/>
      <c r="E1038" s="61"/>
      <c r="F1038" s="73"/>
      <c r="G1038" s="74"/>
      <c r="N1038" s="70"/>
      <c r="T1038" s="69"/>
      <c r="U1038" s="69"/>
      <c r="V1038" s="70"/>
      <c r="W1038" s="71"/>
      <c r="X1038" s="72"/>
      <c r="Y1038" s="72"/>
    </row>
    <row r="1039" spans="2:25" ht="17.25" customHeight="1" x14ac:dyDescent="0.2">
      <c r="B1039" s="74"/>
      <c r="C1039" s="61"/>
      <c r="D1039" s="74"/>
      <c r="E1039" s="61"/>
      <c r="F1039" s="73"/>
      <c r="G1039" s="74"/>
      <c r="N1039" s="70"/>
      <c r="T1039" s="69"/>
      <c r="U1039" s="69"/>
      <c r="V1039" s="70"/>
      <c r="W1039" s="71"/>
      <c r="X1039" s="72"/>
      <c r="Y1039" s="72"/>
    </row>
    <row r="1040" spans="2:25" ht="17.25" customHeight="1" x14ac:dyDescent="0.2">
      <c r="B1040" s="74"/>
      <c r="C1040" s="61"/>
      <c r="D1040" s="74"/>
      <c r="E1040" s="61"/>
      <c r="F1040" s="73"/>
      <c r="G1040" s="74"/>
      <c r="N1040" s="70"/>
      <c r="T1040" s="69"/>
      <c r="U1040" s="69"/>
      <c r="V1040" s="70"/>
      <c r="W1040" s="71"/>
      <c r="X1040" s="72"/>
      <c r="Y1040" s="72"/>
    </row>
    <row r="1041" spans="2:25" ht="17.25" customHeight="1" x14ac:dyDescent="0.2">
      <c r="B1041" s="74"/>
      <c r="C1041" s="61"/>
      <c r="D1041" s="74"/>
      <c r="E1041" s="61"/>
      <c r="F1041" s="73"/>
      <c r="G1041" s="74"/>
      <c r="N1041" s="70"/>
      <c r="T1041" s="69"/>
      <c r="U1041" s="69"/>
      <c r="V1041" s="70"/>
      <c r="W1041" s="71"/>
      <c r="X1041" s="72"/>
      <c r="Y1041" s="72"/>
    </row>
    <row r="1042" spans="2:25" ht="17.25" customHeight="1" x14ac:dyDescent="0.2">
      <c r="B1042" s="74"/>
      <c r="C1042" s="61"/>
      <c r="D1042" s="74"/>
      <c r="E1042" s="61"/>
      <c r="F1042" s="73"/>
      <c r="G1042" s="74"/>
      <c r="N1042" s="70"/>
      <c r="T1042" s="69"/>
      <c r="U1042" s="69"/>
      <c r="V1042" s="70"/>
      <c r="W1042" s="71"/>
      <c r="X1042" s="72"/>
      <c r="Y1042" s="72"/>
    </row>
    <row r="1043" spans="2:25" ht="17.25" customHeight="1" x14ac:dyDescent="0.2">
      <c r="B1043" s="74"/>
      <c r="C1043" s="61"/>
      <c r="D1043" s="74"/>
      <c r="E1043" s="61"/>
      <c r="F1043" s="73"/>
      <c r="G1043" s="74"/>
      <c r="N1043" s="70"/>
      <c r="T1043" s="69"/>
      <c r="U1043" s="69"/>
      <c r="V1043" s="70"/>
      <c r="W1043" s="71"/>
      <c r="X1043" s="72"/>
      <c r="Y1043" s="72"/>
    </row>
    <row r="1044" spans="2:25" ht="17.25" customHeight="1" x14ac:dyDescent="0.2">
      <c r="B1044" s="74"/>
      <c r="C1044" s="61"/>
      <c r="D1044" s="74"/>
      <c r="E1044" s="61"/>
      <c r="F1044" s="73"/>
      <c r="G1044" s="74"/>
      <c r="N1044" s="70"/>
      <c r="T1044" s="69"/>
      <c r="U1044" s="69"/>
      <c r="V1044" s="70"/>
      <c r="W1044" s="71"/>
      <c r="X1044" s="72"/>
      <c r="Y1044" s="72"/>
    </row>
    <row r="1045" spans="2:25" ht="17.25" customHeight="1" x14ac:dyDescent="0.2">
      <c r="B1045" s="74"/>
      <c r="C1045" s="61"/>
      <c r="D1045" s="74"/>
      <c r="E1045" s="61"/>
      <c r="F1045" s="73"/>
      <c r="G1045" s="74"/>
      <c r="N1045" s="70"/>
      <c r="T1045" s="69"/>
      <c r="U1045" s="69"/>
      <c r="V1045" s="70"/>
      <c r="W1045" s="71"/>
      <c r="X1045" s="72"/>
      <c r="Y1045" s="72"/>
    </row>
    <row r="1046" spans="2:25" ht="17.25" customHeight="1" x14ac:dyDescent="0.2">
      <c r="B1046" s="74"/>
      <c r="C1046" s="61"/>
      <c r="D1046" s="74"/>
      <c r="E1046" s="61"/>
      <c r="F1046" s="73"/>
      <c r="G1046" s="74"/>
      <c r="N1046" s="70"/>
      <c r="T1046" s="69"/>
      <c r="U1046" s="69"/>
      <c r="V1046" s="70"/>
      <c r="W1046" s="71"/>
      <c r="X1046" s="72"/>
      <c r="Y1046" s="72"/>
    </row>
    <row r="1047" spans="2:25" ht="17.25" customHeight="1" x14ac:dyDescent="0.2">
      <c r="B1047" s="74"/>
      <c r="C1047" s="61"/>
      <c r="D1047" s="74"/>
      <c r="E1047" s="61"/>
      <c r="F1047" s="73"/>
      <c r="G1047" s="74"/>
      <c r="N1047" s="70"/>
      <c r="T1047" s="69"/>
      <c r="U1047" s="69"/>
      <c r="V1047" s="70"/>
      <c r="W1047" s="71"/>
      <c r="X1047" s="72"/>
      <c r="Y1047" s="72"/>
    </row>
    <row r="1048" spans="2:25" ht="17.25" customHeight="1" x14ac:dyDescent="0.2">
      <c r="B1048" s="74"/>
      <c r="C1048" s="61"/>
      <c r="D1048" s="74"/>
      <c r="E1048" s="61"/>
      <c r="F1048" s="73"/>
      <c r="G1048" s="74"/>
      <c r="N1048" s="70"/>
      <c r="T1048" s="69"/>
      <c r="U1048" s="69"/>
      <c r="V1048" s="70"/>
      <c r="W1048" s="71"/>
      <c r="X1048" s="72"/>
      <c r="Y1048" s="72"/>
    </row>
    <row r="1049" spans="2:25" ht="17.25" customHeight="1" x14ac:dyDescent="0.2">
      <c r="B1049" s="74"/>
      <c r="C1049" s="61"/>
      <c r="D1049" s="74"/>
      <c r="E1049" s="61"/>
      <c r="F1049" s="73"/>
      <c r="G1049" s="74"/>
      <c r="N1049" s="70"/>
      <c r="T1049" s="69"/>
      <c r="U1049" s="69"/>
      <c r="V1049" s="70"/>
      <c r="W1049" s="71"/>
      <c r="X1049" s="72"/>
      <c r="Y1049" s="72"/>
    </row>
    <row r="1050" spans="2:25" ht="17.25" customHeight="1" x14ac:dyDescent="0.2">
      <c r="B1050" s="74"/>
      <c r="C1050" s="61"/>
      <c r="D1050" s="74"/>
      <c r="E1050" s="61"/>
      <c r="F1050" s="73"/>
      <c r="G1050" s="74"/>
      <c r="N1050" s="70"/>
      <c r="T1050" s="69"/>
      <c r="U1050" s="69"/>
      <c r="V1050" s="70"/>
      <c r="W1050" s="71"/>
      <c r="X1050" s="72"/>
      <c r="Y1050" s="72"/>
    </row>
    <row r="1051" spans="2:25" ht="17.25" customHeight="1" x14ac:dyDescent="0.2">
      <c r="B1051" s="74"/>
      <c r="C1051" s="61"/>
      <c r="D1051" s="74"/>
      <c r="E1051" s="61"/>
      <c r="F1051" s="73"/>
      <c r="G1051" s="74"/>
      <c r="N1051" s="70"/>
      <c r="T1051" s="69"/>
      <c r="U1051" s="69"/>
      <c r="V1051" s="70"/>
      <c r="W1051" s="71"/>
      <c r="X1051" s="72"/>
      <c r="Y1051" s="72"/>
    </row>
    <row r="1052" spans="2:25" ht="17.25" customHeight="1" x14ac:dyDescent="0.2">
      <c r="B1052" s="74"/>
      <c r="C1052" s="61"/>
      <c r="D1052" s="74"/>
      <c r="E1052" s="61"/>
      <c r="F1052" s="73"/>
      <c r="G1052" s="74"/>
      <c r="N1052" s="70"/>
      <c r="T1052" s="69"/>
      <c r="U1052" s="69"/>
      <c r="V1052" s="70"/>
      <c r="W1052" s="71"/>
      <c r="X1052" s="72"/>
      <c r="Y1052" s="72"/>
    </row>
    <row r="1053" spans="2:25" ht="17.25" customHeight="1" x14ac:dyDescent="0.2">
      <c r="B1053" s="74"/>
      <c r="C1053" s="61"/>
      <c r="D1053" s="74"/>
      <c r="E1053" s="61"/>
      <c r="F1053" s="73"/>
      <c r="G1053" s="74"/>
      <c r="N1053" s="70"/>
      <c r="T1053" s="69"/>
      <c r="U1053" s="69"/>
      <c r="V1053" s="70"/>
      <c r="W1053" s="71"/>
      <c r="X1053" s="72"/>
      <c r="Y1053" s="72"/>
    </row>
    <row r="1054" spans="2:25" ht="17.25" customHeight="1" x14ac:dyDescent="0.2">
      <c r="B1054" s="74"/>
      <c r="C1054" s="61"/>
      <c r="D1054" s="74"/>
      <c r="E1054" s="61"/>
      <c r="F1054" s="73"/>
      <c r="G1054" s="74"/>
      <c r="N1054" s="70"/>
      <c r="T1054" s="69"/>
      <c r="U1054" s="69"/>
      <c r="V1054" s="70"/>
      <c r="W1054" s="71"/>
      <c r="X1054" s="72"/>
      <c r="Y1054" s="72"/>
    </row>
    <row r="1055" spans="2:25" ht="17.25" customHeight="1" x14ac:dyDescent="0.2">
      <c r="B1055" s="74"/>
      <c r="C1055" s="61"/>
      <c r="D1055" s="74"/>
      <c r="E1055" s="61"/>
      <c r="F1055" s="73"/>
      <c r="G1055" s="74"/>
      <c r="N1055" s="70"/>
      <c r="T1055" s="69"/>
      <c r="U1055" s="69"/>
      <c r="V1055" s="70"/>
      <c r="W1055" s="71"/>
      <c r="X1055" s="72"/>
      <c r="Y1055" s="72"/>
    </row>
    <row r="1056" spans="2:25" ht="17.25" customHeight="1" x14ac:dyDescent="0.2">
      <c r="B1056" s="74"/>
      <c r="C1056" s="61"/>
      <c r="D1056" s="74"/>
      <c r="E1056" s="61"/>
      <c r="F1056" s="73"/>
      <c r="G1056" s="74"/>
      <c r="N1056" s="70"/>
      <c r="T1056" s="69"/>
      <c r="U1056" s="69"/>
      <c r="V1056" s="70"/>
      <c r="W1056" s="71"/>
      <c r="X1056" s="72"/>
      <c r="Y1056" s="72"/>
    </row>
    <row r="1057" spans="2:25" ht="17.25" customHeight="1" x14ac:dyDescent="0.2">
      <c r="B1057" s="74"/>
      <c r="C1057" s="61"/>
      <c r="D1057" s="74"/>
      <c r="E1057" s="61"/>
      <c r="F1057" s="73"/>
      <c r="G1057" s="74"/>
      <c r="N1057" s="70"/>
      <c r="T1057" s="69"/>
      <c r="U1057" s="69"/>
      <c r="V1057" s="70"/>
      <c r="W1057" s="71"/>
      <c r="X1057" s="72"/>
      <c r="Y1057" s="72"/>
    </row>
    <row r="1058" spans="2:25" ht="17.25" customHeight="1" x14ac:dyDescent="0.2">
      <c r="B1058" s="74"/>
      <c r="C1058" s="61"/>
      <c r="D1058" s="74"/>
      <c r="E1058" s="61"/>
      <c r="F1058" s="73"/>
      <c r="G1058" s="74"/>
      <c r="N1058" s="70"/>
      <c r="T1058" s="69"/>
      <c r="U1058" s="69"/>
      <c r="V1058" s="70"/>
      <c r="W1058" s="71"/>
      <c r="X1058" s="72"/>
      <c r="Y1058" s="72"/>
    </row>
    <row r="1059" spans="2:25" ht="17.25" customHeight="1" x14ac:dyDescent="0.2">
      <c r="B1059" s="74"/>
      <c r="C1059" s="61"/>
      <c r="D1059" s="74"/>
      <c r="E1059" s="61"/>
      <c r="F1059" s="73"/>
      <c r="G1059" s="74"/>
      <c r="N1059" s="70"/>
      <c r="T1059" s="69"/>
      <c r="U1059" s="69"/>
      <c r="V1059" s="70"/>
      <c r="W1059" s="71"/>
      <c r="X1059" s="72"/>
      <c r="Y1059" s="72"/>
    </row>
    <row r="1060" spans="2:25" ht="17.25" customHeight="1" x14ac:dyDescent="0.2">
      <c r="B1060" s="74"/>
      <c r="C1060" s="61"/>
      <c r="D1060" s="74"/>
      <c r="E1060" s="61"/>
      <c r="F1060" s="73"/>
      <c r="G1060" s="74"/>
      <c r="N1060" s="70"/>
      <c r="T1060" s="69"/>
      <c r="U1060" s="69"/>
      <c r="V1060" s="70"/>
      <c r="W1060" s="71"/>
      <c r="X1060" s="72"/>
      <c r="Y1060" s="72"/>
    </row>
    <row r="1061" spans="2:25" ht="17.25" customHeight="1" x14ac:dyDescent="0.2">
      <c r="B1061" s="74"/>
      <c r="C1061" s="61"/>
      <c r="D1061" s="74"/>
      <c r="E1061" s="61"/>
      <c r="F1061" s="73"/>
      <c r="G1061" s="74"/>
      <c r="N1061" s="70"/>
      <c r="T1061" s="69"/>
      <c r="U1061" s="69"/>
      <c r="V1061" s="70"/>
      <c r="W1061" s="71"/>
      <c r="X1061" s="72"/>
      <c r="Y1061" s="72"/>
    </row>
    <row r="1062" spans="2:25" ht="17.25" customHeight="1" x14ac:dyDescent="0.2">
      <c r="B1062" s="74"/>
      <c r="C1062" s="61"/>
      <c r="D1062" s="74"/>
      <c r="E1062" s="61"/>
      <c r="F1062" s="73"/>
      <c r="G1062" s="74"/>
      <c r="N1062" s="70"/>
      <c r="T1062" s="69"/>
      <c r="U1062" s="69"/>
      <c r="V1062" s="70"/>
      <c r="W1062" s="71"/>
      <c r="X1062" s="72"/>
      <c r="Y1062" s="72"/>
    </row>
    <row r="1063" spans="2:25" ht="17.25" customHeight="1" x14ac:dyDescent="0.2">
      <c r="B1063" s="74"/>
      <c r="C1063" s="61"/>
      <c r="D1063" s="74"/>
      <c r="E1063" s="61"/>
      <c r="F1063" s="73"/>
      <c r="G1063" s="74"/>
      <c r="N1063" s="70"/>
      <c r="T1063" s="69"/>
      <c r="U1063" s="69"/>
      <c r="V1063" s="70"/>
      <c r="W1063" s="71"/>
      <c r="X1063" s="72"/>
      <c r="Y1063" s="72"/>
    </row>
    <row r="1064" spans="2:25" ht="17.25" customHeight="1" x14ac:dyDescent="0.2">
      <c r="B1064" s="74"/>
      <c r="C1064" s="61"/>
      <c r="D1064" s="74"/>
      <c r="E1064" s="61"/>
      <c r="F1064" s="73"/>
      <c r="G1064" s="74"/>
      <c r="N1064" s="70"/>
      <c r="T1064" s="69"/>
      <c r="U1064" s="69"/>
      <c r="V1064" s="70"/>
      <c r="W1064" s="71"/>
      <c r="X1064" s="72"/>
      <c r="Y1064" s="72"/>
    </row>
    <row r="1065" spans="2:25" ht="17.25" customHeight="1" x14ac:dyDescent="0.2">
      <c r="B1065" s="74"/>
      <c r="C1065" s="61"/>
      <c r="D1065" s="74"/>
      <c r="E1065" s="61"/>
      <c r="F1065" s="73"/>
      <c r="G1065" s="74"/>
      <c r="N1065" s="70"/>
      <c r="T1065" s="69"/>
      <c r="U1065" s="69"/>
      <c r="V1065" s="70"/>
      <c r="W1065" s="71"/>
      <c r="X1065" s="72"/>
      <c r="Y1065" s="72"/>
    </row>
    <row r="1066" spans="2:25" ht="17.25" customHeight="1" x14ac:dyDescent="0.2">
      <c r="B1066" s="74"/>
      <c r="C1066" s="61"/>
      <c r="D1066" s="74"/>
      <c r="E1066" s="61"/>
      <c r="F1066" s="73"/>
      <c r="G1066" s="74"/>
      <c r="N1066" s="70"/>
      <c r="T1066" s="69"/>
      <c r="U1066" s="69"/>
      <c r="V1066" s="70"/>
      <c r="W1066" s="71"/>
      <c r="X1066" s="72"/>
      <c r="Y1066" s="72"/>
    </row>
    <row r="1067" spans="2:25" ht="17.25" customHeight="1" x14ac:dyDescent="0.2">
      <c r="B1067" s="74"/>
      <c r="C1067" s="61"/>
      <c r="D1067" s="74"/>
      <c r="E1067" s="61"/>
      <c r="F1067" s="73"/>
      <c r="G1067" s="74"/>
      <c r="N1067" s="70"/>
      <c r="T1067" s="69"/>
      <c r="U1067" s="69"/>
      <c r="V1067" s="70"/>
      <c r="W1067" s="71"/>
      <c r="X1067" s="72"/>
      <c r="Y1067" s="72"/>
    </row>
    <row r="1068" spans="2:25" ht="17.25" customHeight="1" x14ac:dyDescent="0.2">
      <c r="B1068" s="74"/>
      <c r="C1068" s="61"/>
      <c r="D1068" s="74"/>
      <c r="E1068" s="61"/>
      <c r="F1068" s="73"/>
      <c r="G1068" s="74"/>
      <c r="N1068" s="70"/>
      <c r="T1068" s="69"/>
      <c r="U1068" s="69"/>
      <c r="V1068" s="70"/>
      <c r="W1068" s="71"/>
      <c r="X1068" s="72"/>
      <c r="Y1068" s="72"/>
    </row>
    <row r="1069" spans="2:25" ht="17.25" customHeight="1" x14ac:dyDescent="0.2">
      <c r="B1069" s="74"/>
      <c r="C1069" s="61"/>
      <c r="D1069" s="74"/>
      <c r="E1069" s="61"/>
      <c r="F1069" s="73"/>
      <c r="G1069" s="74"/>
      <c r="N1069" s="70"/>
      <c r="T1069" s="69"/>
      <c r="U1069" s="69"/>
      <c r="V1069" s="70"/>
      <c r="W1069" s="71"/>
      <c r="X1069" s="72"/>
      <c r="Y1069" s="72"/>
    </row>
    <row r="1070" spans="2:25" ht="17.25" customHeight="1" x14ac:dyDescent="0.2">
      <c r="B1070" s="74"/>
      <c r="C1070" s="61"/>
      <c r="D1070" s="74"/>
      <c r="E1070" s="61"/>
      <c r="F1070" s="73"/>
      <c r="G1070" s="74"/>
      <c r="N1070" s="70"/>
      <c r="T1070" s="69"/>
      <c r="U1070" s="69"/>
      <c r="V1070" s="70"/>
      <c r="W1070" s="71"/>
      <c r="X1070" s="72"/>
      <c r="Y1070" s="72"/>
    </row>
    <row r="1071" spans="2:25" ht="17.25" customHeight="1" x14ac:dyDescent="0.2">
      <c r="B1071" s="74"/>
      <c r="C1071" s="61"/>
      <c r="D1071" s="74"/>
      <c r="E1071" s="61"/>
      <c r="F1071" s="73"/>
      <c r="G1071" s="74"/>
      <c r="N1071" s="70"/>
      <c r="T1071" s="69"/>
      <c r="U1071" s="69"/>
      <c r="V1071" s="70"/>
      <c r="W1071" s="71"/>
      <c r="X1071" s="72"/>
      <c r="Y1071" s="72"/>
    </row>
    <row r="1072" spans="2:25" ht="17.25" customHeight="1" x14ac:dyDescent="0.2">
      <c r="B1072" s="74"/>
      <c r="C1072" s="61"/>
      <c r="D1072" s="74"/>
      <c r="E1072" s="61"/>
      <c r="F1072" s="73"/>
      <c r="G1072" s="74"/>
      <c r="N1072" s="70"/>
      <c r="T1072" s="69"/>
      <c r="U1072" s="69"/>
      <c r="V1072" s="70"/>
      <c r="W1072" s="71"/>
      <c r="X1072" s="72"/>
      <c r="Y1072" s="72"/>
    </row>
    <row r="1073" spans="2:25" ht="17.25" customHeight="1" x14ac:dyDescent="0.2">
      <c r="B1073" s="74"/>
      <c r="C1073" s="61"/>
      <c r="D1073" s="74"/>
      <c r="E1073" s="61"/>
      <c r="F1073" s="73"/>
      <c r="G1073" s="74"/>
      <c r="N1073" s="70"/>
      <c r="T1073" s="69"/>
      <c r="U1073" s="69"/>
      <c r="V1073" s="70"/>
      <c r="W1073" s="71"/>
      <c r="X1073" s="72"/>
      <c r="Y1073" s="72"/>
    </row>
    <row r="1074" spans="2:25" ht="17.25" customHeight="1" x14ac:dyDescent="0.2">
      <c r="B1074" s="74"/>
      <c r="C1074" s="61"/>
      <c r="D1074" s="74"/>
      <c r="E1074" s="61"/>
      <c r="F1074" s="73"/>
      <c r="G1074" s="74"/>
      <c r="N1074" s="70"/>
      <c r="T1074" s="69"/>
      <c r="U1074" s="69"/>
      <c r="V1074" s="70"/>
      <c r="W1074" s="71"/>
      <c r="X1074" s="72"/>
      <c r="Y1074" s="72"/>
    </row>
    <row r="1075" spans="2:25" ht="17.25" customHeight="1" x14ac:dyDescent="0.2">
      <c r="B1075" s="74"/>
      <c r="C1075" s="61"/>
      <c r="D1075" s="74"/>
      <c r="E1075" s="61"/>
      <c r="F1075" s="73"/>
      <c r="G1075" s="74"/>
      <c r="N1075" s="70"/>
      <c r="T1075" s="69"/>
      <c r="U1075" s="69"/>
      <c r="V1075" s="70"/>
      <c r="W1075" s="71"/>
      <c r="X1075" s="72"/>
      <c r="Y1075" s="72"/>
    </row>
    <row r="1076" spans="2:25" ht="17.25" customHeight="1" x14ac:dyDescent="0.2">
      <c r="B1076" s="74"/>
      <c r="C1076" s="61"/>
      <c r="D1076" s="74"/>
      <c r="E1076" s="61"/>
      <c r="F1076" s="73"/>
      <c r="G1076" s="74"/>
      <c r="N1076" s="70"/>
      <c r="T1076" s="69"/>
      <c r="U1076" s="69"/>
      <c r="V1076" s="70"/>
      <c r="W1076" s="71"/>
      <c r="X1076" s="72"/>
      <c r="Y1076" s="72"/>
    </row>
    <row r="1077" spans="2:25" ht="17.25" customHeight="1" x14ac:dyDescent="0.2">
      <c r="B1077" s="74"/>
      <c r="C1077" s="61"/>
      <c r="D1077" s="74"/>
      <c r="E1077" s="61"/>
      <c r="F1077" s="73"/>
      <c r="G1077" s="74"/>
      <c r="N1077" s="70"/>
      <c r="T1077" s="69"/>
      <c r="U1077" s="69"/>
      <c r="V1077" s="70"/>
      <c r="W1077" s="71"/>
      <c r="X1077" s="72"/>
      <c r="Y1077" s="72"/>
    </row>
    <row r="1078" spans="2:25" ht="17.25" customHeight="1" x14ac:dyDescent="0.2">
      <c r="B1078" s="74"/>
      <c r="C1078" s="61"/>
      <c r="D1078" s="74"/>
      <c r="E1078" s="61"/>
      <c r="F1078" s="73"/>
      <c r="G1078" s="74"/>
      <c r="N1078" s="70"/>
      <c r="T1078" s="69"/>
      <c r="U1078" s="69"/>
      <c r="V1078" s="70"/>
      <c r="W1078" s="71"/>
      <c r="X1078" s="72"/>
      <c r="Y1078" s="72"/>
    </row>
    <row r="1079" spans="2:25" ht="17.25" customHeight="1" x14ac:dyDescent="0.2">
      <c r="B1079" s="74"/>
      <c r="C1079" s="61"/>
      <c r="D1079" s="74"/>
      <c r="E1079" s="61"/>
      <c r="F1079" s="73"/>
      <c r="G1079" s="74"/>
      <c r="N1079" s="70"/>
      <c r="T1079" s="69"/>
      <c r="U1079" s="69"/>
      <c r="V1079" s="70"/>
      <c r="W1079" s="71"/>
      <c r="X1079" s="72"/>
      <c r="Y1079" s="72"/>
    </row>
    <row r="1080" spans="2:25" ht="17.25" customHeight="1" x14ac:dyDescent="0.2">
      <c r="B1080" s="74"/>
      <c r="C1080" s="61"/>
      <c r="D1080" s="74"/>
      <c r="E1080" s="61"/>
      <c r="F1080" s="73"/>
      <c r="G1080" s="74"/>
      <c r="N1080" s="70"/>
      <c r="T1080" s="69"/>
      <c r="U1080" s="69"/>
      <c r="V1080" s="70"/>
      <c r="W1080" s="71"/>
      <c r="X1080" s="72"/>
      <c r="Y1080" s="72"/>
    </row>
    <row r="1081" spans="2:25" ht="17.25" customHeight="1" x14ac:dyDescent="0.2">
      <c r="B1081" s="74"/>
      <c r="C1081" s="61"/>
      <c r="D1081" s="74"/>
      <c r="E1081" s="61"/>
      <c r="F1081" s="73"/>
      <c r="G1081" s="74"/>
      <c r="N1081" s="70"/>
      <c r="T1081" s="69"/>
      <c r="U1081" s="69"/>
      <c r="V1081" s="70"/>
      <c r="W1081" s="71"/>
      <c r="X1081" s="72"/>
      <c r="Y1081" s="72"/>
    </row>
    <row r="1082" spans="2:25" ht="17.25" customHeight="1" x14ac:dyDescent="0.2">
      <c r="B1082" s="74"/>
      <c r="C1082" s="61"/>
      <c r="D1082" s="74"/>
      <c r="E1082" s="61"/>
      <c r="F1082" s="73"/>
      <c r="G1082" s="74"/>
      <c r="N1082" s="70"/>
      <c r="T1082" s="69"/>
      <c r="U1082" s="69"/>
      <c r="V1082" s="70"/>
      <c r="W1082" s="71"/>
      <c r="X1082" s="72"/>
      <c r="Y1082" s="72"/>
    </row>
    <row r="1083" spans="2:25" ht="17.25" customHeight="1" x14ac:dyDescent="0.2">
      <c r="B1083" s="74"/>
      <c r="C1083" s="61"/>
      <c r="D1083" s="74"/>
      <c r="E1083" s="61"/>
      <c r="F1083" s="73"/>
      <c r="G1083" s="74"/>
      <c r="N1083" s="70"/>
      <c r="T1083" s="69"/>
      <c r="U1083" s="69"/>
      <c r="V1083" s="70"/>
      <c r="W1083" s="71"/>
      <c r="X1083" s="72"/>
      <c r="Y1083" s="72"/>
    </row>
    <row r="1084" spans="2:25" ht="17.25" customHeight="1" x14ac:dyDescent="0.2">
      <c r="B1084" s="74"/>
      <c r="C1084" s="61"/>
      <c r="D1084" s="74"/>
      <c r="E1084" s="61"/>
      <c r="F1084" s="73"/>
      <c r="G1084" s="74"/>
      <c r="N1084" s="70"/>
      <c r="T1084" s="69"/>
      <c r="U1084" s="69"/>
      <c r="V1084" s="70"/>
      <c r="W1084" s="71"/>
      <c r="X1084" s="72"/>
      <c r="Y1084" s="72"/>
    </row>
    <row r="1085" spans="2:25" ht="17.25" customHeight="1" x14ac:dyDescent="0.2">
      <c r="B1085" s="74"/>
      <c r="C1085" s="61"/>
      <c r="D1085" s="74"/>
      <c r="E1085" s="61"/>
      <c r="F1085" s="73"/>
      <c r="G1085" s="74"/>
      <c r="N1085" s="70"/>
      <c r="T1085" s="69"/>
      <c r="U1085" s="69"/>
      <c r="V1085" s="70"/>
      <c r="W1085" s="71"/>
      <c r="X1085" s="72"/>
      <c r="Y1085" s="72"/>
    </row>
    <row r="1086" spans="2:25" ht="17.25" customHeight="1" x14ac:dyDescent="0.2">
      <c r="B1086" s="74"/>
      <c r="C1086" s="61"/>
      <c r="D1086" s="74"/>
      <c r="E1086" s="61"/>
      <c r="F1086" s="73"/>
      <c r="G1086" s="74"/>
      <c r="N1086" s="70"/>
      <c r="T1086" s="69"/>
      <c r="U1086" s="69"/>
      <c r="V1086" s="70"/>
      <c r="W1086" s="71"/>
      <c r="X1086" s="72"/>
      <c r="Y1086" s="72"/>
    </row>
    <row r="1087" spans="2:25" ht="17.25" customHeight="1" x14ac:dyDescent="0.2">
      <c r="B1087" s="74"/>
      <c r="C1087" s="61"/>
      <c r="D1087" s="74"/>
      <c r="E1087" s="61"/>
      <c r="F1087" s="73"/>
      <c r="G1087" s="74"/>
      <c r="N1087" s="70"/>
      <c r="T1087" s="69"/>
      <c r="U1087" s="69"/>
      <c r="V1087" s="70"/>
      <c r="W1087" s="71"/>
      <c r="X1087" s="72"/>
      <c r="Y1087" s="72"/>
    </row>
    <row r="1088" spans="2:25" ht="17.25" customHeight="1" x14ac:dyDescent="0.2">
      <c r="B1088" s="74"/>
      <c r="C1088" s="61"/>
      <c r="D1088" s="74"/>
      <c r="E1088" s="61"/>
      <c r="F1088" s="73"/>
      <c r="G1088" s="74"/>
      <c r="N1088" s="70"/>
      <c r="T1088" s="69"/>
      <c r="U1088" s="69"/>
      <c r="V1088" s="70"/>
      <c r="W1088" s="71"/>
      <c r="X1088" s="72"/>
      <c r="Y1088" s="72"/>
    </row>
    <row r="1089" spans="2:25" ht="17.25" customHeight="1" x14ac:dyDescent="0.2">
      <c r="B1089" s="74"/>
      <c r="C1089" s="61"/>
      <c r="D1089" s="74"/>
      <c r="E1089" s="61"/>
      <c r="F1089" s="73"/>
      <c r="G1089" s="74"/>
      <c r="N1089" s="70"/>
      <c r="T1089" s="69"/>
      <c r="U1089" s="69"/>
      <c r="V1089" s="70"/>
      <c r="W1089" s="71"/>
      <c r="X1089" s="72"/>
      <c r="Y1089" s="72"/>
    </row>
    <row r="1090" spans="2:25" ht="17.25" customHeight="1" x14ac:dyDescent="0.2">
      <c r="B1090" s="74"/>
      <c r="C1090" s="61"/>
      <c r="D1090" s="74"/>
      <c r="E1090" s="61"/>
      <c r="F1090" s="73"/>
      <c r="G1090" s="74"/>
      <c r="N1090" s="70"/>
      <c r="T1090" s="69"/>
      <c r="U1090" s="69"/>
      <c r="V1090" s="70"/>
      <c r="W1090" s="71"/>
      <c r="X1090" s="72"/>
      <c r="Y1090" s="72"/>
    </row>
    <row r="1091" spans="2:25" ht="17.25" customHeight="1" x14ac:dyDescent="0.2">
      <c r="B1091" s="74"/>
      <c r="C1091" s="61"/>
      <c r="D1091" s="74"/>
      <c r="E1091" s="61"/>
      <c r="F1091" s="73"/>
      <c r="G1091" s="74"/>
      <c r="N1091" s="70"/>
      <c r="T1091" s="69"/>
      <c r="U1091" s="69"/>
      <c r="V1091" s="70"/>
      <c r="W1091" s="71"/>
      <c r="X1091" s="72"/>
      <c r="Y1091" s="72"/>
    </row>
    <row r="1092" spans="2:25" ht="17.25" customHeight="1" x14ac:dyDescent="0.2">
      <c r="B1092" s="74"/>
      <c r="C1092" s="61"/>
      <c r="D1092" s="74"/>
      <c r="E1092" s="61"/>
      <c r="F1092" s="73"/>
      <c r="G1092" s="74"/>
      <c r="N1092" s="70"/>
      <c r="T1092" s="69"/>
      <c r="U1092" s="69"/>
      <c r="V1092" s="70"/>
      <c r="W1092" s="71"/>
      <c r="X1092" s="72"/>
      <c r="Y1092" s="72"/>
    </row>
    <row r="1093" spans="2:25" ht="17.25" customHeight="1" x14ac:dyDescent="0.2">
      <c r="B1093" s="74"/>
      <c r="C1093" s="61"/>
      <c r="D1093" s="74"/>
      <c r="E1093" s="61"/>
      <c r="F1093" s="73"/>
      <c r="G1093" s="74"/>
      <c r="N1093" s="70"/>
      <c r="T1093" s="69"/>
      <c r="U1093" s="69"/>
      <c r="V1093" s="70"/>
      <c r="W1093" s="71"/>
      <c r="X1093" s="72"/>
      <c r="Y1093" s="72"/>
    </row>
    <row r="1094" spans="2:25" ht="17.25" customHeight="1" x14ac:dyDescent="0.2">
      <c r="B1094" s="74"/>
      <c r="C1094" s="61"/>
      <c r="D1094" s="74"/>
      <c r="E1094" s="61"/>
      <c r="F1094" s="73"/>
      <c r="G1094" s="74"/>
      <c r="N1094" s="70"/>
      <c r="T1094" s="69"/>
      <c r="U1094" s="69"/>
      <c r="V1094" s="70"/>
      <c r="W1094" s="71"/>
      <c r="X1094" s="72"/>
      <c r="Y1094" s="72"/>
    </row>
    <row r="1095" spans="2:25" ht="17.25" customHeight="1" x14ac:dyDescent="0.2">
      <c r="B1095" s="74"/>
      <c r="C1095" s="61"/>
      <c r="D1095" s="74"/>
      <c r="E1095" s="61"/>
      <c r="F1095" s="73"/>
      <c r="G1095" s="74"/>
      <c r="N1095" s="70"/>
      <c r="T1095" s="69"/>
      <c r="U1095" s="69"/>
      <c r="V1095" s="70"/>
      <c r="W1095" s="71"/>
      <c r="X1095" s="72"/>
      <c r="Y1095" s="72"/>
    </row>
    <row r="1096" spans="2:25" ht="17.25" customHeight="1" x14ac:dyDescent="0.2">
      <c r="B1096" s="74"/>
      <c r="C1096" s="61"/>
      <c r="D1096" s="74"/>
      <c r="E1096" s="61"/>
      <c r="F1096" s="73"/>
      <c r="G1096" s="74"/>
      <c r="N1096" s="70"/>
      <c r="T1096" s="69"/>
      <c r="U1096" s="69"/>
      <c r="V1096" s="70"/>
      <c r="W1096" s="71"/>
      <c r="X1096" s="72"/>
      <c r="Y1096" s="72"/>
    </row>
    <row r="1097" spans="2:25" ht="17.25" customHeight="1" x14ac:dyDescent="0.2">
      <c r="B1097" s="74"/>
      <c r="C1097" s="61"/>
      <c r="D1097" s="74"/>
      <c r="E1097" s="61"/>
      <c r="F1097" s="73"/>
      <c r="G1097" s="74"/>
      <c r="N1097" s="70"/>
      <c r="T1097" s="69"/>
      <c r="U1097" s="69"/>
      <c r="V1097" s="70"/>
      <c r="W1097" s="71"/>
      <c r="X1097" s="72"/>
      <c r="Y1097" s="72"/>
    </row>
    <row r="1098" spans="2:25" ht="17.25" customHeight="1" x14ac:dyDescent="0.2">
      <c r="B1098" s="74"/>
      <c r="C1098" s="61"/>
      <c r="D1098" s="74"/>
      <c r="E1098" s="61"/>
      <c r="F1098" s="73"/>
      <c r="G1098" s="74"/>
      <c r="N1098" s="70"/>
      <c r="T1098" s="69"/>
      <c r="U1098" s="69"/>
      <c r="V1098" s="70"/>
      <c r="W1098" s="71"/>
      <c r="X1098" s="72"/>
      <c r="Y1098" s="72"/>
    </row>
    <row r="1099" spans="2:25" ht="17.25" customHeight="1" x14ac:dyDescent="0.2">
      <c r="B1099" s="74"/>
      <c r="C1099" s="61"/>
      <c r="D1099" s="74"/>
      <c r="E1099" s="61"/>
      <c r="F1099" s="73"/>
      <c r="G1099" s="74"/>
      <c r="N1099" s="70"/>
      <c r="T1099" s="69"/>
      <c r="U1099" s="69"/>
      <c r="V1099" s="70"/>
      <c r="W1099" s="71"/>
      <c r="X1099" s="72"/>
      <c r="Y1099" s="72"/>
    </row>
    <row r="1100" spans="2:25" ht="17.25" customHeight="1" x14ac:dyDescent="0.2">
      <c r="B1100" s="74"/>
      <c r="C1100" s="61"/>
      <c r="D1100" s="74"/>
      <c r="E1100" s="61"/>
      <c r="F1100" s="73"/>
      <c r="G1100" s="74"/>
      <c r="N1100" s="70"/>
      <c r="T1100" s="69"/>
      <c r="U1100" s="69"/>
      <c r="V1100" s="70"/>
      <c r="W1100" s="71"/>
      <c r="X1100" s="72"/>
      <c r="Y1100" s="72"/>
    </row>
    <row r="1101" spans="2:25" ht="17.25" customHeight="1" x14ac:dyDescent="0.2">
      <c r="B1101" s="74"/>
      <c r="C1101" s="61"/>
      <c r="D1101" s="74"/>
      <c r="E1101" s="61"/>
      <c r="F1101" s="73"/>
      <c r="G1101" s="74"/>
      <c r="N1101" s="70"/>
      <c r="T1101" s="69"/>
      <c r="U1101" s="69"/>
      <c r="V1101" s="70"/>
      <c r="W1101" s="71"/>
      <c r="X1101" s="72"/>
      <c r="Y1101" s="72"/>
    </row>
    <row r="1102" spans="2:25" ht="17.25" customHeight="1" x14ac:dyDescent="0.2">
      <c r="B1102" s="74"/>
      <c r="C1102" s="61"/>
      <c r="D1102" s="74"/>
      <c r="E1102" s="61"/>
      <c r="F1102" s="73"/>
      <c r="G1102" s="74"/>
      <c r="N1102" s="70"/>
      <c r="T1102" s="69"/>
      <c r="U1102" s="69"/>
      <c r="V1102" s="70"/>
      <c r="W1102" s="71"/>
      <c r="X1102" s="72"/>
      <c r="Y1102" s="72"/>
    </row>
    <row r="1103" spans="2:25" ht="17.25" customHeight="1" x14ac:dyDescent="0.2">
      <c r="B1103" s="74"/>
      <c r="C1103" s="61"/>
      <c r="D1103" s="74"/>
      <c r="E1103" s="61"/>
      <c r="F1103" s="73"/>
      <c r="G1103" s="74"/>
      <c r="N1103" s="70"/>
      <c r="T1103" s="69"/>
      <c r="U1103" s="69"/>
      <c r="V1103" s="70"/>
      <c r="W1103" s="71"/>
      <c r="X1103" s="72"/>
      <c r="Y1103" s="72"/>
    </row>
    <row r="1104" spans="2:25" ht="17.25" customHeight="1" x14ac:dyDescent="0.2">
      <c r="B1104" s="74"/>
      <c r="C1104" s="61"/>
      <c r="D1104" s="74"/>
      <c r="E1104" s="61"/>
      <c r="F1104" s="73"/>
      <c r="G1104" s="74"/>
      <c r="N1104" s="70"/>
      <c r="T1104" s="69"/>
      <c r="U1104" s="69"/>
      <c r="V1104" s="70"/>
      <c r="W1104" s="71"/>
      <c r="X1104" s="72"/>
      <c r="Y1104" s="72"/>
    </row>
    <row r="1105" spans="2:25" ht="17.25" customHeight="1" x14ac:dyDescent="0.2">
      <c r="B1105" s="74"/>
      <c r="C1105" s="61"/>
      <c r="D1105" s="74"/>
      <c r="E1105" s="61"/>
      <c r="F1105" s="73"/>
      <c r="G1105" s="74"/>
      <c r="N1105" s="70"/>
      <c r="T1105" s="69"/>
      <c r="U1105" s="69"/>
      <c r="V1105" s="70"/>
      <c r="W1105" s="71"/>
      <c r="X1105" s="72"/>
      <c r="Y1105" s="72"/>
    </row>
    <row r="1106" spans="2:25" ht="17.25" customHeight="1" x14ac:dyDescent="0.2">
      <c r="B1106" s="74"/>
      <c r="C1106" s="61"/>
      <c r="D1106" s="74"/>
      <c r="E1106" s="61"/>
      <c r="F1106" s="73"/>
      <c r="G1106" s="74"/>
      <c r="N1106" s="70"/>
      <c r="T1106" s="69"/>
      <c r="U1106" s="69"/>
      <c r="V1106" s="70"/>
      <c r="W1106" s="71"/>
      <c r="X1106" s="72"/>
      <c r="Y1106" s="72"/>
    </row>
    <row r="1107" spans="2:25" ht="17.25" customHeight="1" x14ac:dyDescent="0.2">
      <c r="B1107" s="74"/>
      <c r="C1107" s="61"/>
      <c r="D1107" s="74"/>
      <c r="E1107" s="61"/>
      <c r="F1107" s="73"/>
      <c r="G1107" s="74"/>
      <c r="N1107" s="70"/>
      <c r="T1107" s="69"/>
      <c r="U1107" s="69"/>
      <c r="V1107" s="70"/>
      <c r="W1107" s="71"/>
      <c r="X1107" s="72"/>
      <c r="Y1107" s="72"/>
    </row>
    <row r="1108" spans="2:25" ht="17.25" customHeight="1" x14ac:dyDescent="0.2">
      <c r="B1108" s="74"/>
      <c r="C1108" s="61"/>
      <c r="D1108" s="74"/>
      <c r="E1108" s="61"/>
      <c r="F1108" s="73"/>
      <c r="G1108" s="74"/>
      <c r="N1108" s="70"/>
      <c r="T1108" s="69"/>
      <c r="U1108" s="69"/>
      <c r="V1108" s="70"/>
      <c r="W1108" s="71"/>
      <c r="X1108" s="72"/>
      <c r="Y1108" s="72"/>
    </row>
    <row r="1109" spans="2:25" ht="17.25" customHeight="1" x14ac:dyDescent="0.2">
      <c r="B1109" s="74"/>
      <c r="C1109" s="61"/>
      <c r="D1109" s="74"/>
      <c r="E1109" s="61"/>
      <c r="F1109" s="73"/>
      <c r="G1109" s="74"/>
      <c r="N1109" s="70"/>
      <c r="T1109" s="69"/>
      <c r="U1109" s="69"/>
      <c r="V1109" s="70"/>
      <c r="W1109" s="71"/>
      <c r="X1109" s="72"/>
      <c r="Y1109" s="72"/>
    </row>
    <row r="1110" spans="2:25" ht="17.25" customHeight="1" x14ac:dyDescent="0.2">
      <c r="B1110" s="74"/>
      <c r="C1110" s="61"/>
      <c r="D1110" s="74"/>
      <c r="E1110" s="61"/>
      <c r="F1110" s="73"/>
      <c r="G1110" s="74"/>
      <c r="N1110" s="70"/>
      <c r="T1110" s="69"/>
      <c r="U1110" s="69"/>
      <c r="V1110" s="70"/>
      <c r="W1110" s="71"/>
      <c r="X1110" s="72"/>
      <c r="Y1110" s="72"/>
    </row>
    <row r="1111" spans="2:25" ht="17.25" customHeight="1" x14ac:dyDescent="0.2">
      <c r="B1111" s="74"/>
      <c r="C1111" s="61"/>
      <c r="D1111" s="74"/>
      <c r="E1111" s="61"/>
      <c r="F1111" s="73"/>
      <c r="G1111" s="74"/>
      <c r="N1111" s="70"/>
      <c r="T1111" s="69"/>
      <c r="U1111" s="69"/>
      <c r="V1111" s="70"/>
      <c r="W1111" s="71"/>
      <c r="X1111" s="72"/>
      <c r="Y1111" s="72"/>
    </row>
    <row r="1112" spans="2:25" ht="17.25" customHeight="1" x14ac:dyDescent="0.2">
      <c r="B1112" s="74"/>
      <c r="C1112" s="61"/>
      <c r="D1112" s="74"/>
      <c r="E1112" s="61"/>
      <c r="F1112" s="73"/>
      <c r="G1112" s="74"/>
      <c r="N1112" s="70"/>
      <c r="T1112" s="69"/>
      <c r="U1112" s="69"/>
      <c r="V1112" s="70"/>
      <c r="W1112" s="71"/>
      <c r="X1112" s="72"/>
      <c r="Y1112" s="72"/>
    </row>
    <row r="1113" spans="2:25" ht="17.25" customHeight="1" x14ac:dyDescent="0.2">
      <c r="B1113" s="74"/>
      <c r="C1113" s="61"/>
      <c r="D1113" s="74"/>
      <c r="E1113" s="61"/>
      <c r="F1113" s="73"/>
      <c r="G1113" s="74"/>
      <c r="N1113" s="70"/>
      <c r="T1113" s="69"/>
      <c r="U1113" s="69"/>
      <c r="V1113" s="70"/>
      <c r="W1113" s="71"/>
      <c r="X1113" s="72"/>
      <c r="Y1113" s="72"/>
    </row>
    <row r="1114" spans="2:25" ht="17.25" customHeight="1" x14ac:dyDescent="0.2">
      <c r="B1114" s="74"/>
      <c r="C1114" s="61"/>
      <c r="D1114" s="74"/>
      <c r="E1114" s="61"/>
      <c r="F1114" s="73"/>
      <c r="G1114" s="74"/>
      <c r="N1114" s="70"/>
      <c r="T1114" s="69"/>
      <c r="U1114" s="69"/>
      <c r="V1114" s="70"/>
      <c r="W1114" s="71"/>
      <c r="X1114" s="72"/>
      <c r="Y1114" s="72"/>
    </row>
    <row r="1115" spans="2:25" ht="17.25" customHeight="1" x14ac:dyDescent="0.2">
      <c r="B1115" s="74"/>
      <c r="C1115" s="61"/>
      <c r="D1115" s="74"/>
      <c r="E1115" s="61"/>
      <c r="F1115" s="73"/>
      <c r="G1115" s="74"/>
      <c r="N1115" s="70"/>
      <c r="T1115" s="69"/>
      <c r="U1115" s="69"/>
      <c r="V1115" s="70"/>
      <c r="W1115" s="71"/>
      <c r="X1115" s="72"/>
      <c r="Y1115" s="72"/>
    </row>
    <row r="1116" spans="2:25" ht="17.25" customHeight="1" x14ac:dyDescent="0.2">
      <c r="B1116" s="74"/>
      <c r="C1116" s="61"/>
      <c r="D1116" s="74"/>
      <c r="E1116" s="61"/>
      <c r="F1116" s="73"/>
      <c r="G1116" s="74"/>
      <c r="N1116" s="70"/>
      <c r="T1116" s="69"/>
      <c r="U1116" s="69"/>
      <c r="V1116" s="70"/>
      <c r="W1116" s="71"/>
      <c r="X1116" s="72"/>
      <c r="Y1116" s="72"/>
    </row>
    <row r="1117" spans="2:25" ht="17.25" customHeight="1" x14ac:dyDescent="0.2">
      <c r="B1117" s="74"/>
      <c r="C1117" s="61"/>
      <c r="D1117" s="74"/>
      <c r="E1117" s="61"/>
      <c r="F1117" s="73"/>
      <c r="G1117" s="74"/>
      <c r="N1117" s="70"/>
      <c r="T1117" s="69"/>
      <c r="U1117" s="69"/>
      <c r="V1117" s="70"/>
      <c r="W1117" s="71"/>
      <c r="X1117" s="72"/>
      <c r="Y1117" s="72"/>
    </row>
    <row r="1118" spans="2:25" ht="17.25" customHeight="1" x14ac:dyDescent="0.2">
      <c r="B1118" s="74"/>
      <c r="C1118" s="61"/>
      <c r="D1118" s="74"/>
      <c r="E1118" s="61"/>
      <c r="F1118" s="73"/>
      <c r="G1118" s="74"/>
      <c r="N1118" s="70"/>
      <c r="T1118" s="69"/>
      <c r="U1118" s="69"/>
      <c r="V1118" s="70"/>
      <c r="W1118" s="71"/>
      <c r="X1118" s="72"/>
      <c r="Y1118" s="72"/>
    </row>
    <row r="1119" spans="2:25" ht="17.25" customHeight="1" x14ac:dyDescent="0.2">
      <c r="B1119" s="74"/>
      <c r="C1119" s="61"/>
      <c r="D1119" s="74"/>
      <c r="E1119" s="61"/>
      <c r="F1119" s="73"/>
      <c r="G1119" s="74"/>
      <c r="N1119" s="70"/>
      <c r="T1119" s="69"/>
      <c r="U1119" s="69"/>
      <c r="V1119" s="70"/>
      <c r="W1119" s="71"/>
      <c r="X1119" s="72"/>
      <c r="Y1119" s="72"/>
    </row>
    <row r="1120" spans="2:25" ht="17.25" customHeight="1" x14ac:dyDescent="0.2">
      <c r="B1120" s="74"/>
      <c r="C1120" s="61"/>
      <c r="D1120" s="74"/>
      <c r="E1120" s="61"/>
      <c r="F1120" s="73"/>
      <c r="G1120" s="74"/>
      <c r="N1120" s="70"/>
      <c r="T1120" s="69"/>
      <c r="U1120" s="69"/>
      <c r="V1120" s="70"/>
      <c r="W1120" s="71"/>
      <c r="X1120" s="72"/>
      <c r="Y1120" s="72"/>
    </row>
    <row r="1121" spans="2:25" ht="17.25" customHeight="1" x14ac:dyDescent="0.2">
      <c r="B1121" s="74"/>
      <c r="C1121" s="61"/>
      <c r="D1121" s="74"/>
      <c r="E1121" s="61"/>
      <c r="F1121" s="73"/>
      <c r="G1121" s="74"/>
      <c r="N1121" s="70"/>
      <c r="T1121" s="69"/>
      <c r="U1121" s="69"/>
      <c r="V1121" s="70"/>
      <c r="W1121" s="71"/>
      <c r="X1121" s="72"/>
      <c r="Y1121" s="72"/>
    </row>
    <row r="1122" spans="2:25" ht="17.25" customHeight="1" x14ac:dyDescent="0.2">
      <c r="B1122" s="74"/>
      <c r="C1122" s="61"/>
      <c r="D1122" s="74"/>
      <c r="E1122" s="61"/>
      <c r="F1122" s="73"/>
      <c r="G1122" s="74"/>
      <c r="N1122" s="70"/>
      <c r="T1122" s="69"/>
      <c r="U1122" s="69"/>
      <c r="V1122" s="70"/>
      <c r="W1122" s="71"/>
      <c r="X1122" s="72"/>
      <c r="Y1122" s="72"/>
    </row>
    <row r="1123" spans="2:25" ht="17.25" customHeight="1" x14ac:dyDescent="0.2">
      <c r="B1123" s="74"/>
      <c r="C1123" s="61"/>
      <c r="D1123" s="74"/>
      <c r="E1123" s="61"/>
      <c r="F1123" s="73"/>
      <c r="G1123" s="74"/>
      <c r="N1123" s="70"/>
      <c r="T1123" s="69"/>
      <c r="U1123" s="69"/>
      <c r="V1123" s="70"/>
      <c r="W1123" s="71"/>
      <c r="X1123" s="72"/>
      <c r="Y1123" s="72"/>
    </row>
    <row r="1124" spans="2:25" ht="17.25" customHeight="1" x14ac:dyDescent="0.2">
      <c r="B1124" s="74"/>
      <c r="C1124" s="61"/>
      <c r="D1124" s="74"/>
      <c r="E1124" s="61"/>
      <c r="F1124" s="73"/>
      <c r="G1124" s="74"/>
      <c r="N1124" s="70"/>
      <c r="T1124" s="69"/>
      <c r="U1124" s="69"/>
      <c r="V1124" s="70"/>
      <c r="W1124" s="71"/>
      <c r="X1124" s="72"/>
      <c r="Y1124" s="72"/>
    </row>
    <row r="1125" spans="2:25" ht="17.25" customHeight="1" x14ac:dyDescent="0.2">
      <c r="B1125" s="74"/>
      <c r="C1125" s="61"/>
      <c r="D1125" s="74"/>
      <c r="E1125" s="61"/>
      <c r="F1125" s="73"/>
      <c r="G1125" s="74"/>
      <c r="N1125" s="70"/>
      <c r="T1125" s="69"/>
      <c r="U1125" s="69"/>
      <c r="V1125" s="70"/>
      <c r="W1125" s="71"/>
      <c r="X1125" s="72"/>
      <c r="Y1125" s="72"/>
    </row>
    <row r="1126" spans="2:25" ht="17.25" customHeight="1" x14ac:dyDescent="0.2">
      <c r="B1126" s="74"/>
      <c r="C1126" s="61"/>
      <c r="D1126" s="74"/>
      <c r="E1126" s="61"/>
      <c r="F1126" s="73"/>
      <c r="G1126" s="74"/>
      <c r="N1126" s="70"/>
      <c r="T1126" s="69"/>
      <c r="U1126" s="69"/>
      <c r="V1126" s="70"/>
      <c r="W1126" s="71"/>
      <c r="X1126" s="72"/>
      <c r="Y1126" s="72"/>
    </row>
    <row r="1127" spans="2:25" ht="17.25" customHeight="1" x14ac:dyDescent="0.2">
      <c r="B1127" s="74"/>
      <c r="C1127" s="61"/>
      <c r="D1127" s="74"/>
      <c r="E1127" s="61"/>
      <c r="F1127" s="73"/>
      <c r="G1127" s="74"/>
      <c r="N1127" s="70"/>
      <c r="T1127" s="69"/>
      <c r="U1127" s="69"/>
      <c r="V1127" s="70"/>
      <c r="W1127" s="71"/>
      <c r="X1127" s="72"/>
      <c r="Y1127" s="72"/>
    </row>
    <row r="1128" spans="2:25" ht="17.25" customHeight="1" x14ac:dyDescent="0.2">
      <c r="B1128" s="74"/>
      <c r="C1128" s="61"/>
      <c r="D1128" s="74"/>
      <c r="E1128" s="61"/>
      <c r="F1128" s="73"/>
      <c r="G1128" s="74"/>
      <c r="N1128" s="70"/>
      <c r="T1128" s="69"/>
      <c r="U1128" s="69"/>
      <c r="V1128" s="70"/>
      <c r="W1128" s="71"/>
      <c r="X1128" s="72"/>
      <c r="Y1128" s="72"/>
    </row>
    <row r="1129" spans="2:25" ht="17.25" customHeight="1" x14ac:dyDescent="0.2">
      <c r="B1129" s="74"/>
      <c r="C1129" s="61"/>
      <c r="D1129" s="74"/>
      <c r="E1129" s="61"/>
      <c r="F1129" s="73"/>
      <c r="G1129" s="74"/>
      <c r="N1129" s="70"/>
      <c r="T1129" s="69"/>
      <c r="U1129" s="69"/>
      <c r="V1129" s="70"/>
      <c r="W1129" s="71"/>
      <c r="X1129" s="72"/>
      <c r="Y1129" s="72"/>
    </row>
    <row r="1130" spans="2:25" ht="17.25" customHeight="1" x14ac:dyDescent="0.2">
      <c r="B1130" s="74"/>
      <c r="C1130" s="61"/>
      <c r="D1130" s="74"/>
      <c r="E1130" s="61"/>
      <c r="F1130" s="73"/>
      <c r="G1130" s="74"/>
      <c r="N1130" s="70"/>
      <c r="T1130" s="69"/>
      <c r="U1130" s="69"/>
      <c r="V1130" s="70"/>
      <c r="W1130" s="71"/>
      <c r="X1130" s="72"/>
      <c r="Y1130" s="72"/>
    </row>
    <row r="1131" spans="2:25" ht="17.25" customHeight="1" x14ac:dyDescent="0.2">
      <c r="B1131" s="74"/>
      <c r="C1131" s="61"/>
      <c r="D1131" s="74"/>
      <c r="E1131" s="61"/>
      <c r="F1131" s="73"/>
      <c r="G1131" s="74"/>
      <c r="N1131" s="70"/>
      <c r="T1131" s="69"/>
      <c r="U1131" s="69"/>
      <c r="V1131" s="70"/>
      <c r="W1131" s="71"/>
      <c r="X1131" s="72"/>
      <c r="Y1131" s="72"/>
    </row>
    <row r="1132" spans="2:25" ht="17.25" customHeight="1" x14ac:dyDescent="0.2">
      <c r="B1132" s="74"/>
      <c r="C1132" s="61"/>
      <c r="D1132" s="74"/>
      <c r="E1132" s="61"/>
      <c r="F1132" s="73"/>
      <c r="G1132" s="74"/>
      <c r="N1132" s="70"/>
      <c r="T1132" s="69"/>
      <c r="U1132" s="69"/>
      <c r="V1132" s="70"/>
      <c r="W1132" s="71"/>
      <c r="X1132" s="72"/>
      <c r="Y1132" s="72"/>
    </row>
    <row r="1133" spans="2:25" ht="17.25" customHeight="1" x14ac:dyDescent="0.2">
      <c r="B1133" s="74"/>
      <c r="C1133" s="61"/>
      <c r="D1133" s="74"/>
      <c r="E1133" s="61"/>
      <c r="F1133" s="73"/>
      <c r="G1133" s="74"/>
      <c r="N1133" s="70"/>
      <c r="T1133" s="69"/>
      <c r="U1133" s="69"/>
      <c r="V1133" s="70"/>
      <c r="W1133" s="71"/>
      <c r="X1133" s="72"/>
      <c r="Y1133" s="72"/>
    </row>
    <row r="1134" spans="2:25" ht="17.25" customHeight="1" x14ac:dyDescent="0.2">
      <c r="B1134" s="74"/>
      <c r="C1134" s="61"/>
      <c r="D1134" s="74"/>
      <c r="E1134" s="61"/>
      <c r="F1134" s="73"/>
      <c r="G1134" s="74"/>
      <c r="N1134" s="70"/>
      <c r="T1134" s="69"/>
      <c r="U1134" s="69"/>
      <c r="V1134" s="70"/>
      <c r="W1134" s="71"/>
      <c r="X1134" s="72"/>
      <c r="Y1134" s="72"/>
    </row>
    <row r="1135" spans="2:25" ht="17.25" customHeight="1" x14ac:dyDescent="0.2">
      <c r="B1135" s="74"/>
      <c r="C1135" s="61"/>
      <c r="D1135" s="74"/>
      <c r="E1135" s="61"/>
      <c r="F1135" s="73"/>
      <c r="G1135" s="74"/>
      <c r="N1135" s="70"/>
      <c r="T1135" s="69"/>
      <c r="U1135" s="69"/>
      <c r="V1135" s="70"/>
      <c r="W1135" s="71"/>
      <c r="X1135" s="72"/>
      <c r="Y1135" s="72"/>
    </row>
    <row r="1136" spans="2:25" ht="17.25" customHeight="1" x14ac:dyDescent="0.2">
      <c r="B1136" s="74"/>
      <c r="C1136" s="61"/>
      <c r="D1136" s="74"/>
      <c r="E1136" s="61"/>
      <c r="F1136" s="73"/>
      <c r="G1136" s="74"/>
      <c r="N1136" s="70"/>
      <c r="T1136" s="69"/>
      <c r="U1136" s="69"/>
      <c r="V1136" s="70"/>
      <c r="W1136" s="71"/>
      <c r="X1136" s="72"/>
      <c r="Y1136" s="72"/>
    </row>
    <row r="1137" spans="2:25" ht="17.25" customHeight="1" x14ac:dyDescent="0.2">
      <c r="B1137" s="74"/>
      <c r="C1137" s="61"/>
      <c r="D1137" s="74"/>
      <c r="E1137" s="61"/>
      <c r="F1137" s="73"/>
      <c r="G1137" s="74"/>
      <c r="N1137" s="70"/>
      <c r="T1137" s="69"/>
      <c r="U1137" s="69"/>
      <c r="V1137" s="70"/>
      <c r="W1137" s="71"/>
      <c r="X1137" s="72"/>
      <c r="Y1137" s="72"/>
    </row>
    <row r="1138" spans="2:25" ht="17.25" customHeight="1" x14ac:dyDescent="0.2">
      <c r="B1138" s="74"/>
      <c r="C1138" s="61"/>
      <c r="D1138" s="74"/>
      <c r="E1138" s="61"/>
      <c r="F1138" s="73"/>
      <c r="G1138" s="74"/>
      <c r="N1138" s="70"/>
      <c r="T1138" s="69"/>
      <c r="U1138" s="69"/>
      <c r="V1138" s="70"/>
      <c r="W1138" s="71"/>
      <c r="X1138" s="72"/>
      <c r="Y1138" s="72"/>
    </row>
    <row r="1139" spans="2:25" ht="17.25" customHeight="1" x14ac:dyDescent="0.2">
      <c r="B1139" s="74"/>
      <c r="C1139" s="61"/>
      <c r="D1139" s="74"/>
      <c r="E1139" s="61"/>
      <c r="F1139" s="73"/>
      <c r="G1139" s="74"/>
      <c r="N1139" s="70"/>
      <c r="T1139" s="69"/>
      <c r="U1139" s="69"/>
      <c r="V1139" s="70"/>
      <c r="W1139" s="71"/>
      <c r="X1139" s="72"/>
      <c r="Y1139" s="72"/>
    </row>
    <row r="1140" spans="2:25" ht="17.25" customHeight="1" x14ac:dyDescent="0.2">
      <c r="B1140" s="74"/>
      <c r="C1140" s="61"/>
      <c r="D1140" s="74"/>
      <c r="E1140" s="61"/>
      <c r="F1140" s="73"/>
      <c r="G1140" s="74"/>
      <c r="N1140" s="70"/>
      <c r="T1140" s="69"/>
      <c r="U1140" s="69"/>
      <c r="V1140" s="70"/>
      <c r="W1140" s="71"/>
      <c r="X1140" s="72"/>
      <c r="Y1140" s="72"/>
    </row>
    <row r="1141" spans="2:25" ht="17.25" customHeight="1" x14ac:dyDescent="0.2">
      <c r="B1141" s="74"/>
      <c r="C1141" s="61"/>
      <c r="D1141" s="74"/>
      <c r="E1141" s="61"/>
      <c r="F1141" s="73"/>
      <c r="G1141" s="74"/>
      <c r="N1141" s="70"/>
      <c r="T1141" s="69"/>
      <c r="U1141" s="69"/>
      <c r="V1141" s="70"/>
      <c r="W1141" s="71"/>
      <c r="X1141" s="72"/>
      <c r="Y1141" s="72"/>
    </row>
    <row r="1142" spans="2:25" ht="17.25" customHeight="1" x14ac:dyDescent="0.2">
      <c r="B1142" s="74"/>
      <c r="C1142" s="61"/>
      <c r="D1142" s="74"/>
      <c r="E1142" s="61"/>
      <c r="F1142" s="73"/>
      <c r="G1142" s="74"/>
      <c r="N1142" s="70"/>
      <c r="T1142" s="69"/>
      <c r="U1142" s="69"/>
      <c r="V1142" s="70"/>
      <c r="W1142" s="71"/>
      <c r="X1142" s="72"/>
      <c r="Y1142" s="72"/>
    </row>
    <row r="1143" spans="2:25" ht="17.25" customHeight="1" x14ac:dyDescent="0.2">
      <c r="B1143" s="74"/>
      <c r="C1143" s="61"/>
      <c r="D1143" s="74"/>
      <c r="E1143" s="61"/>
      <c r="F1143" s="73"/>
      <c r="G1143" s="74"/>
      <c r="N1143" s="70"/>
      <c r="T1143" s="69"/>
      <c r="U1143" s="69"/>
      <c r="V1143" s="70"/>
      <c r="W1143" s="71"/>
      <c r="X1143" s="72"/>
      <c r="Y1143" s="72"/>
    </row>
    <row r="1144" spans="2:25" ht="17.25" customHeight="1" x14ac:dyDescent="0.2">
      <c r="B1144" s="74"/>
      <c r="C1144" s="61"/>
      <c r="D1144" s="74"/>
      <c r="E1144" s="61"/>
      <c r="F1144" s="73"/>
      <c r="G1144" s="74"/>
      <c r="N1144" s="70"/>
      <c r="T1144" s="69"/>
      <c r="U1144" s="69"/>
      <c r="V1144" s="70"/>
      <c r="W1144" s="71"/>
      <c r="X1144" s="72"/>
      <c r="Y1144" s="72"/>
    </row>
    <row r="1145" spans="2:25" ht="17.25" customHeight="1" x14ac:dyDescent="0.2">
      <c r="B1145" s="74"/>
      <c r="C1145" s="61"/>
      <c r="D1145" s="74"/>
      <c r="E1145" s="61"/>
      <c r="F1145" s="73"/>
      <c r="G1145" s="74"/>
      <c r="N1145" s="70"/>
      <c r="T1145" s="69"/>
      <c r="U1145" s="69"/>
      <c r="V1145" s="70"/>
      <c r="W1145" s="71"/>
      <c r="X1145" s="72"/>
      <c r="Y1145" s="72"/>
    </row>
    <row r="1146" spans="2:25" ht="17.25" customHeight="1" x14ac:dyDescent="0.2">
      <c r="B1146" s="74"/>
      <c r="C1146" s="61"/>
      <c r="D1146" s="74"/>
      <c r="E1146" s="61"/>
      <c r="F1146" s="73"/>
      <c r="G1146" s="74"/>
      <c r="N1146" s="70"/>
      <c r="T1146" s="69"/>
      <c r="U1146" s="69"/>
      <c r="V1146" s="70"/>
      <c r="W1146" s="71"/>
      <c r="X1146" s="72"/>
      <c r="Y1146" s="72"/>
    </row>
    <row r="1147" spans="2:25" ht="17.25" customHeight="1" x14ac:dyDescent="0.2">
      <c r="B1147" s="74"/>
      <c r="C1147" s="61"/>
      <c r="D1147" s="74"/>
      <c r="E1147" s="61"/>
      <c r="F1147" s="73"/>
      <c r="G1147" s="74"/>
      <c r="N1147" s="70"/>
      <c r="T1147" s="69"/>
      <c r="U1147" s="69"/>
      <c r="V1147" s="70"/>
      <c r="W1147" s="71"/>
      <c r="X1147" s="72"/>
      <c r="Y1147" s="72"/>
    </row>
    <row r="1148" spans="2:25" ht="17.25" customHeight="1" x14ac:dyDescent="0.2">
      <c r="B1148" s="74"/>
      <c r="C1148" s="61"/>
      <c r="D1148" s="74"/>
      <c r="E1148" s="61"/>
      <c r="F1148" s="73"/>
      <c r="G1148" s="74"/>
      <c r="N1148" s="70"/>
      <c r="T1148" s="69"/>
      <c r="U1148" s="69"/>
      <c r="V1148" s="70"/>
      <c r="W1148" s="71"/>
      <c r="X1148" s="72"/>
      <c r="Y1148" s="72"/>
    </row>
    <row r="1149" spans="2:25" ht="17.25" customHeight="1" x14ac:dyDescent="0.2">
      <c r="B1149" s="74"/>
      <c r="C1149" s="61"/>
      <c r="D1149" s="74"/>
      <c r="E1149" s="61"/>
      <c r="F1149" s="73"/>
      <c r="G1149" s="74"/>
      <c r="N1149" s="70"/>
      <c r="T1149" s="69"/>
      <c r="U1149" s="69"/>
      <c r="V1149" s="70"/>
      <c r="W1149" s="71"/>
      <c r="X1149" s="72"/>
      <c r="Y1149" s="72"/>
    </row>
    <row r="1150" spans="2:25" ht="17.25" customHeight="1" x14ac:dyDescent="0.2">
      <c r="B1150" s="74"/>
      <c r="C1150" s="61"/>
      <c r="D1150" s="74"/>
      <c r="E1150" s="61"/>
      <c r="F1150" s="73"/>
      <c r="G1150" s="74"/>
      <c r="N1150" s="70"/>
      <c r="T1150" s="69"/>
      <c r="U1150" s="69"/>
      <c r="V1150" s="70"/>
      <c r="W1150" s="71"/>
      <c r="X1150" s="72"/>
      <c r="Y1150" s="72"/>
    </row>
    <row r="1151" spans="2:25" ht="17.25" customHeight="1" x14ac:dyDescent="0.2">
      <c r="B1151" s="74"/>
      <c r="C1151" s="61"/>
      <c r="D1151" s="74"/>
      <c r="E1151" s="61"/>
      <c r="F1151" s="73"/>
      <c r="G1151" s="74"/>
      <c r="N1151" s="70"/>
      <c r="T1151" s="69"/>
      <c r="U1151" s="69"/>
      <c r="V1151" s="70"/>
      <c r="W1151" s="71"/>
      <c r="X1151" s="72"/>
      <c r="Y1151" s="72"/>
    </row>
    <row r="1152" spans="2:25" ht="17.25" customHeight="1" x14ac:dyDescent="0.2">
      <c r="B1152" s="74"/>
      <c r="C1152" s="61"/>
      <c r="D1152" s="74"/>
      <c r="E1152" s="61"/>
      <c r="F1152" s="73"/>
      <c r="G1152" s="74"/>
      <c r="N1152" s="70"/>
      <c r="T1152" s="69"/>
      <c r="U1152" s="69"/>
      <c r="V1152" s="70"/>
      <c r="W1152" s="71"/>
      <c r="X1152" s="72"/>
      <c r="Y1152" s="72"/>
    </row>
    <row r="1153" spans="2:25" ht="17.25" customHeight="1" x14ac:dyDescent="0.2">
      <c r="B1153" s="74"/>
      <c r="C1153" s="61"/>
      <c r="D1153" s="74"/>
      <c r="E1153" s="61"/>
      <c r="F1153" s="73"/>
      <c r="G1153" s="74"/>
      <c r="N1153" s="70"/>
      <c r="T1153" s="69"/>
      <c r="U1153" s="69"/>
      <c r="V1153" s="70"/>
      <c r="W1153" s="71"/>
      <c r="X1153" s="72"/>
      <c r="Y1153" s="72"/>
    </row>
    <row r="1154" spans="2:25" ht="17.25" customHeight="1" x14ac:dyDescent="0.2">
      <c r="B1154" s="74"/>
      <c r="C1154" s="61"/>
      <c r="D1154" s="74"/>
      <c r="E1154" s="61"/>
      <c r="F1154" s="73"/>
      <c r="G1154" s="74"/>
      <c r="N1154" s="70"/>
      <c r="T1154" s="69"/>
      <c r="U1154" s="69"/>
      <c r="V1154" s="70"/>
      <c r="W1154" s="71"/>
      <c r="X1154" s="72"/>
      <c r="Y1154" s="72"/>
    </row>
    <row r="1155" spans="2:25" ht="17.25" customHeight="1" x14ac:dyDescent="0.2">
      <c r="B1155" s="74"/>
      <c r="C1155" s="61"/>
      <c r="D1155" s="74"/>
      <c r="E1155" s="61"/>
      <c r="F1155" s="73"/>
      <c r="G1155" s="74"/>
      <c r="N1155" s="70"/>
      <c r="T1155" s="69"/>
      <c r="U1155" s="69"/>
      <c r="V1155" s="70"/>
      <c r="W1155" s="71"/>
      <c r="X1155" s="72"/>
      <c r="Y1155" s="72"/>
    </row>
    <row r="1156" spans="2:25" ht="17.25" customHeight="1" x14ac:dyDescent="0.2">
      <c r="B1156" s="74"/>
      <c r="C1156" s="61"/>
      <c r="D1156" s="74"/>
      <c r="E1156" s="61"/>
      <c r="F1156" s="73"/>
      <c r="G1156" s="74"/>
      <c r="N1156" s="70"/>
      <c r="T1156" s="69"/>
      <c r="U1156" s="69"/>
      <c r="V1156" s="70"/>
      <c r="W1156" s="71"/>
      <c r="X1156" s="72"/>
      <c r="Y1156" s="72"/>
    </row>
    <row r="1157" spans="2:25" ht="17.25" customHeight="1" x14ac:dyDescent="0.2">
      <c r="B1157" s="74"/>
      <c r="C1157" s="61"/>
      <c r="D1157" s="74"/>
      <c r="E1157" s="61"/>
      <c r="F1157" s="73"/>
      <c r="G1157" s="74"/>
      <c r="N1157" s="70"/>
      <c r="T1157" s="69"/>
      <c r="U1157" s="69"/>
      <c r="V1157" s="70"/>
      <c r="W1157" s="71"/>
      <c r="X1157" s="72"/>
      <c r="Y1157" s="72"/>
    </row>
    <row r="1158" spans="2:25" ht="17.25" customHeight="1" x14ac:dyDescent="0.2">
      <c r="B1158" s="74"/>
      <c r="C1158" s="61"/>
      <c r="D1158" s="74"/>
      <c r="E1158" s="61"/>
      <c r="F1158" s="73"/>
      <c r="G1158" s="74"/>
      <c r="N1158" s="70"/>
      <c r="T1158" s="69"/>
      <c r="U1158" s="69"/>
      <c r="V1158" s="70"/>
      <c r="W1158" s="71"/>
      <c r="X1158" s="72"/>
      <c r="Y1158" s="72"/>
    </row>
    <row r="1159" spans="2:25" ht="17.25" customHeight="1" x14ac:dyDescent="0.2">
      <c r="B1159" s="74"/>
      <c r="C1159" s="61"/>
      <c r="D1159" s="74"/>
      <c r="E1159" s="61"/>
      <c r="F1159" s="73"/>
      <c r="G1159" s="74"/>
      <c r="N1159" s="70"/>
      <c r="T1159" s="69"/>
      <c r="U1159" s="69"/>
      <c r="V1159" s="70"/>
      <c r="W1159" s="71"/>
      <c r="X1159" s="72"/>
      <c r="Y1159" s="72"/>
    </row>
    <row r="1160" spans="2:25" ht="17.25" customHeight="1" x14ac:dyDescent="0.2">
      <c r="B1160" s="74"/>
      <c r="C1160" s="61"/>
      <c r="D1160" s="74"/>
      <c r="E1160" s="61"/>
      <c r="F1160" s="73"/>
      <c r="G1160" s="74"/>
      <c r="N1160" s="70"/>
      <c r="T1160" s="69"/>
      <c r="U1160" s="69"/>
      <c r="V1160" s="70"/>
      <c r="W1160" s="71"/>
      <c r="X1160" s="72"/>
      <c r="Y1160" s="72"/>
    </row>
    <row r="1161" spans="2:25" ht="17.25" customHeight="1" x14ac:dyDescent="0.2">
      <c r="B1161" s="74"/>
      <c r="C1161" s="61"/>
      <c r="D1161" s="74"/>
      <c r="E1161" s="61"/>
      <c r="F1161" s="73"/>
      <c r="G1161" s="74"/>
      <c r="N1161" s="70"/>
      <c r="T1161" s="69"/>
      <c r="U1161" s="69"/>
      <c r="V1161" s="70"/>
      <c r="W1161" s="71"/>
      <c r="X1161" s="72"/>
      <c r="Y1161" s="72"/>
    </row>
    <row r="1162" spans="2:25" ht="17.25" customHeight="1" x14ac:dyDescent="0.2">
      <c r="B1162" s="74"/>
      <c r="C1162" s="61"/>
      <c r="D1162" s="74"/>
      <c r="E1162" s="61"/>
      <c r="F1162" s="73"/>
      <c r="G1162" s="74"/>
      <c r="N1162" s="70"/>
      <c r="T1162" s="69"/>
      <c r="U1162" s="69"/>
      <c r="V1162" s="70"/>
      <c r="W1162" s="71"/>
      <c r="X1162" s="72"/>
      <c r="Y1162" s="72"/>
    </row>
    <row r="1163" spans="2:25" ht="17.25" customHeight="1" x14ac:dyDescent="0.2">
      <c r="B1163" s="74"/>
      <c r="C1163" s="61"/>
      <c r="D1163" s="74"/>
      <c r="E1163" s="61"/>
      <c r="F1163" s="73"/>
      <c r="G1163" s="74"/>
      <c r="N1163" s="70"/>
      <c r="T1163" s="69"/>
      <c r="U1163" s="69"/>
      <c r="V1163" s="70"/>
      <c r="W1163" s="71"/>
      <c r="X1163" s="72"/>
      <c r="Y1163" s="72"/>
    </row>
    <row r="1164" spans="2:25" ht="17.25" customHeight="1" x14ac:dyDescent="0.2">
      <c r="B1164" s="74"/>
      <c r="C1164" s="61"/>
      <c r="D1164" s="74"/>
      <c r="E1164" s="61"/>
      <c r="F1164" s="73"/>
      <c r="G1164" s="74"/>
      <c r="N1164" s="70"/>
      <c r="T1164" s="69"/>
      <c r="U1164" s="69"/>
      <c r="V1164" s="70"/>
      <c r="W1164" s="71"/>
      <c r="X1164" s="72"/>
      <c r="Y1164" s="72"/>
    </row>
    <row r="1165" spans="2:25" ht="17.25" customHeight="1" x14ac:dyDescent="0.2">
      <c r="B1165" s="74"/>
      <c r="C1165" s="61"/>
      <c r="D1165" s="74"/>
      <c r="E1165" s="61"/>
      <c r="F1165" s="73"/>
      <c r="G1165" s="74"/>
      <c r="N1165" s="70"/>
      <c r="T1165" s="69"/>
      <c r="U1165" s="69"/>
      <c r="V1165" s="70"/>
      <c r="W1165" s="71"/>
      <c r="X1165" s="72"/>
      <c r="Y1165" s="72"/>
    </row>
    <row r="1166" spans="2:25" ht="17.25" customHeight="1" x14ac:dyDescent="0.2">
      <c r="B1166" s="74"/>
      <c r="C1166" s="61"/>
      <c r="D1166" s="74"/>
      <c r="E1166" s="61"/>
      <c r="F1166" s="73"/>
      <c r="G1166" s="74"/>
      <c r="N1166" s="70"/>
      <c r="T1166" s="69"/>
      <c r="U1166" s="69"/>
      <c r="V1166" s="70"/>
      <c r="W1166" s="71"/>
      <c r="X1166" s="72"/>
      <c r="Y1166" s="72"/>
    </row>
    <row r="1167" spans="2:25" ht="17.25" customHeight="1" x14ac:dyDescent="0.2">
      <c r="B1167" s="74"/>
      <c r="C1167" s="61"/>
      <c r="D1167" s="74"/>
      <c r="E1167" s="61"/>
      <c r="F1167" s="73"/>
      <c r="G1167" s="74"/>
      <c r="N1167" s="70"/>
      <c r="T1167" s="69"/>
      <c r="U1167" s="69"/>
      <c r="V1167" s="70"/>
      <c r="W1167" s="71"/>
      <c r="X1167" s="72"/>
      <c r="Y1167" s="72"/>
    </row>
    <row r="1168" spans="2:25" ht="17.25" customHeight="1" x14ac:dyDescent="0.2">
      <c r="B1168" s="74"/>
      <c r="C1168" s="61"/>
      <c r="D1168" s="74"/>
      <c r="E1168" s="61"/>
      <c r="F1168" s="73"/>
      <c r="G1168" s="74"/>
      <c r="N1168" s="70"/>
      <c r="T1168" s="69"/>
      <c r="U1168" s="69"/>
      <c r="V1168" s="70"/>
      <c r="W1168" s="71"/>
      <c r="X1168" s="72"/>
      <c r="Y1168" s="72"/>
    </row>
    <row r="1169" spans="2:25" ht="17.25" customHeight="1" x14ac:dyDescent="0.2">
      <c r="B1169" s="74"/>
      <c r="C1169" s="61"/>
      <c r="D1169" s="74"/>
      <c r="E1169" s="61"/>
      <c r="F1169" s="73"/>
      <c r="G1169" s="74"/>
      <c r="N1169" s="70"/>
      <c r="T1169" s="69"/>
      <c r="U1169" s="69"/>
      <c r="V1169" s="70"/>
      <c r="W1169" s="71"/>
      <c r="X1169" s="72"/>
      <c r="Y1169" s="72"/>
    </row>
    <row r="1170" spans="2:25" ht="17.25" customHeight="1" x14ac:dyDescent="0.2">
      <c r="B1170" s="74"/>
      <c r="C1170" s="61"/>
      <c r="D1170" s="74"/>
      <c r="E1170" s="61"/>
      <c r="F1170" s="73"/>
      <c r="G1170" s="74"/>
      <c r="N1170" s="70"/>
      <c r="T1170" s="69"/>
      <c r="U1170" s="69"/>
      <c r="V1170" s="70"/>
      <c r="W1170" s="71"/>
      <c r="X1170" s="72"/>
      <c r="Y1170" s="72"/>
    </row>
    <row r="1171" spans="2:25" ht="17.25" customHeight="1" x14ac:dyDescent="0.2">
      <c r="B1171" s="74"/>
      <c r="C1171" s="61"/>
      <c r="D1171" s="74"/>
      <c r="E1171" s="61"/>
      <c r="F1171" s="73"/>
      <c r="G1171" s="74"/>
      <c r="N1171" s="70"/>
      <c r="T1171" s="69"/>
      <c r="U1171" s="69"/>
      <c r="V1171" s="70"/>
      <c r="W1171" s="71"/>
      <c r="X1171" s="72"/>
      <c r="Y1171" s="72"/>
    </row>
    <row r="1172" spans="2:25" ht="17.25" customHeight="1" x14ac:dyDescent="0.2">
      <c r="B1172" s="74"/>
      <c r="C1172" s="61"/>
      <c r="D1172" s="74"/>
      <c r="E1172" s="61"/>
      <c r="F1172" s="73"/>
      <c r="G1172" s="74"/>
      <c r="N1172" s="70"/>
      <c r="T1172" s="69"/>
      <c r="U1172" s="69"/>
      <c r="V1172" s="70"/>
      <c r="W1172" s="71"/>
      <c r="X1172" s="72"/>
      <c r="Y1172" s="72"/>
    </row>
    <row r="1173" spans="2:25" ht="17.25" customHeight="1" x14ac:dyDescent="0.2">
      <c r="B1173" s="74"/>
      <c r="C1173" s="61"/>
      <c r="D1173" s="74"/>
      <c r="E1173" s="61"/>
      <c r="F1173" s="73"/>
      <c r="G1173" s="74"/>
      <c r="N1173" s="70"/>
      <c r="T1173" s="69"/>
      <c r="U1173" s="69"/>
      <c r="V1173" s="70"/>
      <c r="W1173" s="71"/>
      <c r="X1173" s="72"/>
      <c r="Y1173" s="72"/>
    </row>
    <row r="1174" spans="2:25" ht="17.25" customHeight="1" x14ac:dyDescent="0.2">
      <c r="B1174" s="74"/>
      <c r="C1174" s="61"/>
      <c r="D1174" s="74"/>
      <c r="E1174" s="61"/>
      <c r="F1174" s="73"/>
      <c r="G1174" s="74"/>
      <c r="N1174" s="70"/>
      <c r="T1174" s="69"/>
      <c r="U1174" s="69"/>
      <c r="V1174" s="70"/>
      <c r="W1174" s="71"/>
      <c r="X1174" s="72"/>
      <c r="Y1174" s="72"/>
    </row>
    <row r="1175" spans="2:25" ht="17.25" customHeight="1" x14ac:dyDescent="0.2">
      <c r="B1175" s="74"/>
      <c r="C1175" s="61"/>
      <c r="D1175" s="74"/>
      <c r="E1175" s="61"/>
      <c r="F1175" s="73"/>
      <c r="G1175" s="74"/>
      <c r="N1175" s="70"/>
      <c r="T1175" s="69"/>
      <c r="U1175" s="69"/>
      <c r="V1175" s="70"/>
      <c r="W1175" s="71"/>
      <c r="X1175" s="72"/>
      <c r="Y1175" s="72"/>
    </row>
    <row r="1176" spans="2:25" ht="17.25" customHeight="1" x14ac:dyDescent="0.2">
      <c r="B1176" s="74"/>
      <c r="C1176" s="61"/>
      <c r="D1176" s="74"/>
      <c r="E1176" s="61"/>
      <c r="F1176" s="73"/>
      <c r="G1176" s="74"/>
      <c r="N1176" s="70"/>
      <c r="T1176" s="69"/>
      <c r="U1176" s="69"/>
      <c r="V1176" s="70"/>
      <c r="W1176" s="71"/>
      <c r="X1176" s="72"/>
      <c r="Y1176" s="72"/>
    </row>
    <row r="1177" spans="2:25" ht="17.25" customHeight="1" x14ac:dyDescent="0.2">
      <c r="B1177" s="74"/>
      <c r="C1177" s="61"/>
      <c r="D1177" s="74"/>
      <c r="E1177" s="61"/>
      <c r="F1177" s="73"/>
      <c r="G1177" s="74"/>
      <c r="N1177" s="70"/>
      <c r="T1177" s="69"/>
      <c r="U1177" s="69"/>
      <c r="V1177" s="70"/>
      <c r="W1177" s="71"/>
      <c r="X1177" s="72"/>
      <c r="Y1177" s="72"/>
    </row>
    <row r="1178" spans="2:25" ht="17.25" customHeight="1" x14ac:dyDescent="0.2">
      <c r="B1178" s="74"/>
      <c r="C1178" s="61"/>
      <c r="D1178" s="74"/>
      <c r="E1178" s="61"/>
      <c r="F1178" s="73"/>
      <c r="G1178" s="74"/>
      <c r="N1178" s="70"/>
      <c r="T1178" s="69"/>
      <c r="U1178" s="69"/>
      <c r="V1178" s="70"/>
      <c r="W1178" s="71"/>
      <c r="X1178" s="72"/>
      <c r="Y1178" s="72"/>
    </row>
    <row r="1179" spans="2:25" ht="17.25" customHeight="1" x14ac:dyDescent="0.2">
      <c r="B1179" s="74"/>
      <c r="C1179" s="61"/>
      <c r="D1179" s="74"/>
      <c r="E1179" s="61"/>
      <c r="F1179" s="73"/>
      <c r="G1179" s="74"/>
      <c r="N1179" s="70"/>
      <c r="T1179" s="69"/>
      <c r="U1179" s="69"/>
      <c r="V1179" s="70"/>
      <c r="W1179" s="71"/>
      <c r="X1179" s="72"/>
      <c r="Y1179" s="72"/>
    </row>
    <row r="1180" spans="2:25" ht="17.25" customHeight="1" x14ac:dyDescent="0.2">
      <c r="B1180" s="74"/>
      <c r="C1180" s="61"/>
      <c r="D1180" s="74"/>
      <c r="E1180" s="61"/>
      <c r="F1180" s="73"/>
      <c r="G1180" s="74"/>
      <c r="N1180" s="70"/>
      <c r="T1180" s="69"/>
      <c r="U1180" s="69"/>
      <c r="V1180" s="70"/>
      <c r="W1180" s="71"/>
      <c r="X1180" s="72"/>
      <c r="Y1180" s="72"/>
    </row>
    <row r="1181" spans="2:25" ht="17.25" customHeight="1" x14ac:dyDescent="0.2">
      <c r="B1181" s="74"/>
      <c r="C1181" s="61"/>
      <c r="D1181" s="74"/>
      <c r="E1181" s="61"/>
      <c r="F1181" s="73"/>
      <c r="G1181" s="74"/>
      <c r="N1181" s="70"/>
      <c r="T1181" s="69"/>
      <c r="U1181" s="69"/>
      <c r="V1181" s="70"/>
      <c r="W1181" s="71"/>
      <c r="X1181" s="72"/>
      <c r="Y1181" s="72"/>
    </row>
    <row r="1182" spans="2:25" ht="17.25" customHeight="1" x14ac:dyDescent="0.2">
      <c r="B1182" s="74"/>
      <c r="C1182" s="61"/>
      <c r="D1182" s="74"/>
      <c r="E1182" s="61"/>
      <c r="F1182" s="73"/>
      <c r="G1182" s="74"/>
      <c r="N1182" s="70"/>
      <c r="T1182" s="69"/>
      <c r="U1182" s="69"/>
      <c r="V1182" s="70"/>
      <c r="W1182" s="71"/>
      <c r="X1182" s="72"/>
      <c r="Y1182" s="72"/>
    </row>
    <row r="1183" spans="2:25" ht="17.25" customHeight="1" x14ac:dyDescent="0.2">
      <c r="B1183" s="74"/>
      <c r="C1183" s="61"/>
      <c r="D1183" s="74"/>
      <c r="E1183" s="61"/>
      <c r="F1183" s="73"/>
      <c r="G1183" s="74"/>
      <c r="N1183" s="70"/>
      <c r="T1183" s="69"/>
      <c r="U1183" s="69"/>
      <c r="V1183" s="70"/>
      <c r="W1183" s="71"/>
      <c r="X1183" s="72"/>
      <c r="Y1183" s="72"/>
    </row>
    <row r="1184" spans="2:25" ht="17.25" customHeight="1" x14ac:dyDescent="0.2">
      <c r="B1184" s="74"/>
      <c r="C1184" s="61"/>
      <c r="D1184" s="74"/>
      <c r="E1184" s="61"/>
      <c r="F1184" s="73"/>
      <c r="G1184" s="74"/>
      <c r="N1184" s="70"/>
      <c r="T1184" s="69"/>
      <c r="U1184" s="69"/>
      <c r="V1184" s="70"/>
      <c r="W1184" s="71"/>
      <c r="X1184" s="72"/>
      <c r="Y1184" s="72"/>
    </row>
    <row r="1185" spans="2:25" ht="17.25" customHeight="1" x14ac:dyDescent="0.2">
      <c r="B1185" s="74"/>
      <c r="C1185" s="61"/>
      <c r="D1185" s="74"/>
      <c r="E1185" s="61"/>
      <c r="F1185" s="73"/>
      <c r="G1185" s="74"/>
      <c r="N1185" s="70"/>
      <c r="T1185" s="69"/>
      <c r="U1185" s="69"/>
      <c r="V1185" s="70"/>
      <c r="W1185" s="71"/>
      <c r="X1185" s="72"/>
      <c r="Y1185" s="72"/>
    </row>
    <row r="1186" spans="2:25" ht="17.25" customHeight="1" x14ac:dyDescent="0.2">
      <c r="B1186" s="74"/>
      <c r="C1186" s="61"/>
      <c r="D1186" s="74"/>
      <c r="E1186" s="61"/>
      <c r="F1186" s="73"/>
      <c r="G1186" s="74"/>
      <c r="N1186" s="70"/>
      <c r="T1186" s="69"/>
      <c r="U1186" s="69"/>
      <c r="V1186" s="70"/>
      <c r="W1186" s="71"/>
      <c r="X1186" s="72"/>
      <c r="Y1186" s="72"/>
    </row>
    <row r="1187" spans="2:25" ht="17.25" customHeight="1" x14ac:dyDescent="0.2">
      <c r="B1187" s="74"/>
      <c r="C1187" s="61"/>
      <c r="D1187" s="74"/>
      <c r="E1187" s="61"/>
      <c r="F1187" s="73"/>
      <c r="G1187" s="74"/>
      <c r="N1187" s="70"/>
      <c r="T1187" s="69"/>
      <c r="U1187" s="69"/>
      <c r="V1187" s="70"/>
      <c r="W1187" s="71"/>
      <c r="X1187" s="72"/>
      <c r="Y1187" s="72"/>
    </row>
    <row r="1188" spans="2:25" ht="17.25" customHeight="1" x14ac:dyDescent="0.2">
      <c r="B1188" s="74"/>
      <c r="C1188" s="61"/>
      <c r="D1188" s="74"/>
      <c r="E1188" s="61"/>
      <c r="F1188" s="73"/>
      <c r="G1188" s="74"/>
      <c r="N1188" s="70"/>
      <c r="T1188" s="69"/>
      <c r="U1188" s="69"/>
      <c r="V1188" s="70"/>
      <c r="W1188" s="71"/>
      <c r="X1188" s="72"/>
      <c r="Y1188" s="72"/>
    </row>
    <row r="1189" spans="2:25" ht="17.25" customHeight="1" x14ac:dyDescent="0.2">
      <c r="B1189" s="74"/>
      <c r="C1189" s="61"/>
      <c r="D1189" s="74"/>
      <c r="E1189" s="61"/>
      <c r="F1189" s="73"/>
      <c r="G1189" s="74"/>
      <c r="N1189" s="70"/>
      <c r="T1189" s="69"/>
      <c r="U1189" s="69"/>
      <c r="V1189" s="70"/>
      <c r="W1189" s="71"/>
      <c r="X1189" s="72"/>
      <c r="Y1189" s="72"/>
    </row>
    <row r="1190" spans="2:25" ht="17.25" customHeight="1" x14ac:dyDescent="0.2">
      <c r="B1190" s="74"/>
      <c r="C1190" s="61"/>
      <c r="D1190" s="74"/>
      <c r="E1190" s="61"/>
      <c r="F1190" s="73"/>
      <c r="G1190" s="74"/>
      <c r="N1190" s="70"/>
      <c r="T1190" s="69"/>
      <c r="U1190" s="69"/>
      <c r="V1190" s="70"/>
      <c r="W1190" s="71"/>
      <c r="X1190" s="72"/>
      <c r="Y1190" s="72"/>
    </row>
    <row r="1191" spans="2:25" ht="17.25" customHeight="1" x14ac:dyDescent="0.2">
      <c r="B1191" s="74"/>
      <c r="C1191" s="61"/>
      <c r="D1191" s="74"/>
      <c r="E1191" s="61"/>
      <c r="F1191" s="73"/>
      <c r="G1191" s="74"/>
      <c r="N1191" s="70"/>
      <c r="T1191" s="69"/>
      <c r="U1191" s="69"/>
      <c r="V1191" s="70"/>
      <c r="W1191" s="71"/>
      <c r="X1191" s="72"/>
      <c r="Y1191" s="72"/>
    </row>
    <row r="1192" spans="2:25" ht="17.25" customHeight="1" x14ac:dyDescent="0.2">
      <c r="B1192" s="74"/>
      <c r="C1192" s="61"/>
      <c r="D1192" s="74"/>
      <c r="E1192" s="61"/>
      <c r="F1192" s="73"/>
      <c r="G1192" s="74"/>
      <c r="N1192" s="70"/>
      <c r="T1192" s="69"/>
      <c r="U1192" s="69"/>
      <c r="V1192" s="70"/>
      <c r="W1192" s="71"/>
      <c r="X1192" s="72"/>
      <c r="Y1192" s="72"/>
    </row>
    <row r="1193" spans="2:25" ht="17.25" customHeight="1" x14ac:dyDescent="0.2">
      <c r="B1193" s="74"/>
      <c r="C1193" s="61"/>
      <c r="D1193" s="74"/>
      <c r="E1193" s="61"/>
      <c r="F1193" s="73"/>
      <c r="G1193" s="74"/>
      <c r="N1193" s="70"/>
      <c r="T1193" s="69"/>
      <c r="U1193" s="69"/>
      <c r="V1193" s="70"/>
      <c r="W1193" s="71"/>
      <c r="X1193" s="72"/>
      <c r="Y1193" s="72"/>
    </row>
    <row r="1194" spans="2:25" ht="17.25" customHeight="1" x14ac:dyDescent="0.2">
      <c r="B1194" s="74"/>
      <c r="C1194" s="61"/>
      <c r="D1194" s="74"/>
      <c r="E1194" s="61"/>
      <c r="F1194" s="73"/>
      <c r="G1194" s="74"/>
      <c r="N1194" s="70"/>
      <c r="T1194" s="69"/>
      <c r="U1194" s="69"/>
      <c r="V1194" s="70"/>
      <c r="W1194" s="71"/>
      <c r="X1194" s="72"/>
      <c r="Y1194" s="72"/>
    </row>
    <row r="1195" spans="2:25" ht="17.25" customHeight="1" x14ac:dyDescent="0.2">
      <c r="B1195" s="74"/>
      <c r="C1195" s="61"/>
      <c r="D1195" s="74"/>
      <c r="E1195" s="61"/>
      <c r="F1195" s="73"/>
      <c r="G1195" s="74"/>
      <c r="N1195" s="70"/>
      <c r="T1195" s="69"/>
      <c r="U1195" s="69"/>
      <c r="V1195" s="70"/>
      <c r="W1195" s="71"/>
      <c r="X1195" s="72"/>
      <c r="Y1195" s="72"/>
    </row>
    <row r="1196" spans="2:25" ht="17.25" customHeight="1" x14ac:dyDescent="0.2">
      <c r="B1196" s="74"/>
      <c r="C1196" s="61"/>
      <c r="D1196" s="74"/>
      <c r="E1196" s="61"/>
      <c r="F1196" s="73"/>
      <c r="G1196" s="74"/>
      <c r="N1196" s="70"/>
      <c r="T1196" s="69"/>
      <c r="U1196" s="69"/>
      <c r="V1196" s="70"/>
      <c r="W1196" s="71"/>
      <c r="X1196" s="72"/>
      <c r="Y1196" s="72"/>
    </row>
    <row r="1197" spans="2:25" ht="17.25" customHeight="1" x14ac:dyDescent="0.2">
      <c r="B1197" s="74"/>
      <c r="C1197" s="61"/>
      <c r="D1197" s="74"/>
      <c r="E1197" s="61"/>
      <c r="F1197" s="73"/>
      <c r="G1197" s="74"/>
      <c r="N1197" s="70"/>
      <c r="T1197" s="69"/>
      <c r="U1197" s="69"/>
      <c r="V1197" s="70"/>
      <c r="W1197" s="71"/>
      <c r="X1197" s="72"/>
      <c r="Y1197" s="72"/>
    </row>
    <row r="1198" spans="2:25" ht="17.25" customHeight="1" x14ac:dyDescent="0.2">
      <c r="B1198" s="74"/>
      <c r="C1198" s="61"/>
      <c r="D1198" s="74"/>
      <c r="E1198" s="61"/>
      <c r="F1198" s="73"/>
      <c r="G1198" s="74"/>
      <c r="N1198" s="70"/>
      <c r="T1198" s="69"/>
      <c r="U1198" s="69"/>
      <c r="V1198" s="70"/>
      <c r="W1198" s="71"/>
      <c r="X1198" s="72"/>
      <c r="Y1198" s="72"/>
    </row>
    <row r="1199" spans="2:25" ht="17.25" customHeight="1" x14ac:dyDescent="0.2">
      <c r="B1199" s="74"/>
      <c r="C1199" s="61"/>
      <c r="D1199" s="74"/>
      <c r="E1199" s="61"/>
      <c r="F1199" s="73"/>
      <c r="G1199" s="74"/>
      <c r="N1199" s="70"/>
      <c r="T1199" s="69"/>
      <c r="U1199" s="69"/>
      <c r="V1199" s="70"/>
      <c r="W1199" s="71"/>
      <c r="X1199" s="72"/>
      <c r="Y1199" s="72"/>
    </row>
    <row r="1200" spans="2:25" ht="17.25" customHeight="1" x14ac:dyDescent="0.2">
      <c r="B1200" s="74"/>
      <c r="C1200" s="61"/>
      <c r="D1200" s="74"/>
      <c r="E1200" s="61"/>
      <c r="F1200" s="73"/>
      <c r="G1200" s="74"/>
      <c r="N1200" s="70"/>
      <c r="T1200" s="69"/>
      <c r="U1200" s="69"/>
      <c r="V1200" s="70"/>
      <c r="W1200" s="71"/>
      <c r="X1200" s="72"/>
      <c r="Y1200" s="72"/>
    </row>
    <row r="1201" spans="2:25" ht="17.25" customHeight="1" x14ac:dyDescent="0.2">
      <c r="B1201" s="74"/>
      <c r="C1201" s="61"/>
      <c r="D1201" s="74"/>
      <c r="E1201" s="61"/>
      <c r="F1201" s="73"/>
      <c r="G1201" s="74"/>
      <c r="N1201" s="70"/>
      <c r="T1201" s="69"/>
      <c r="U1201" s="69"/>
      <c r="V1201" s="70"/>
      <c r="W1201" s="71"/>
      <c r="X1201" s="72"/>
      <c r="Y1201" s="72"/>
    </row>
    <row r="1202" spans="2:25" ht="17.25" customHeight="1" x14ac:dyDescent="0.2">
      <c r="B1202" s="74"/>
      <c r="C1202" s="61"/>
      <c r="D1202" s="74"/>
      <c r="E1202" s="61"/>
      <c r="F1202" s="73"/>
      <c r="G1202" s="74"/>
      <c r="N1202" s="70"/>
      <c r="T1202" s="69"/>
      <c r="U1202" s="69"/>
      <c r="V1202" s="70"/>
      <c r="W1202" s="71"/>
      <c r="X1202" s="72"/>
      <c r="Y1202" s="72"/>
    </row>
    <row r="1203" spans="2:25" ht="17.25" customHeight="1" x14ac:dyDescent="0.2">
      <c r="B1203" s="74"/>
      <c r="C1203" s="61"/>
      <c r="D1203" s="74"/>
      <c r="E1203" s="61"/>
      <c r="F1203" s="73"/>
      <c r="G1203" s="74"/>
      <c r="N1203" s="70"/>
      <c r="T1203" s="69"/>
      <c r="U1203" s="69"/>
      <c r="V1203" s="70"/>
      <c r="W1203" s="71"/>
      <c r="X1203" s="72"/>
      <c r="Y1203" s="72"/>
    </row>
    <row r="1204" spans="2:25" ht="17.25" customHeight="1" x14ac:dyDescent="0.2">
      <c r="B1204" s="74"/>
      <c r="C1204" s="61"/>
      <c r="D1204" s="74"/>
      <c r="E1204" s="61"/>
      <c r="F1204" s="73"/>
      <c r="G1204" s="74"/>
      <c r="N1204" s="70"/>
      <c r="T1204" s="69"/>
      <c r="U1204" s="69"/>
      <c r="V1204" s="70"/>
      <c r="W1204" s="71"/>
      <c r="X1204" s="72"/>
      <c r="Y1204" s="72"/>
    </row>
    <row r="1205" spans="2:25" ht="17.25" customHeight="1" x14ac:dyDescent="0.2">
      <c r="B1205" s="74"/>
      <c r="C1205" s="61"/>
      <c r="D1205" s="74"/>
      <c r="E1205" s="61"/>
      <c r="F1205" s="73"/>
      <c r="G1205" s="74"/>
      <c r="N1205" s="70"/>
      <c r="T1205" s="69"/>
      <c r="U1205" s="69"/>
      <c r="V1205" s="70"/>
      <c r="W1205" s="71"/>
      <c r="X1205" s="72"/>
      <c r="Y1205" s="72"/>
    </row>
    <row r="1206" spans="2:25" ht="17.25" customHeight="1" x14ac:dyDescent="0.2">
      <c r="B1206" s="74"/>
      <c r="C1206" s="61"/>
      <c r="D1206" s="74"/>
      <c r="E1206" s="61"/>
      <c r="F1206" s="73"/>
      <c r="G1206" s="74"/>
      <c r="N1206" s="70"/>
      <c r="T1206" s="69"/>
      <c r="U1206" s="69"/>
      <c r="V1206" s="70"/>
      <c r="W1206" s="71"/>
      <c r="X1206" s="72"/>
      <c r="Y1206" s="72"/>
    </row>
    <row r="1207" spans="2:25" ht="17.25" customHeight="1" x14ac:dyDescent="0.2">
      <c r="B1207" s="74"/>
      <c r="C1207" s="61"/>
      <c r="D1207" s="74"/>
      <c r="E1207" s="61"/>
      <c r="F1207" s="73"/>
      <c r="G1207" s="74"/>
      <c r="N1207" s="70"/>
      <c r="T1207" s="69"/>
      <c r="U1207" s="69"/>
      <c r="V1207" s="70"/>
      <c r="W1207" s="71"/>
      <c r="X1207" s="72"/>
      <c r="Y1207" s="72"/>
    </row>
    <row r="1208" spans="2:25" ht="17.25" customHeight="1" x14ac:dyDescent="0.2">
      <c r="B1208" s="74"/>
      <c r="C1208" s="61"/>
      <c r="D1208" s="74"/>
      <c r="E1208" s="61"/>
      <c r="F1208" s="73"/>
      <c r="G1208" s="74"/>
      <c r="N1208" s="70"/>
      <c r="T1208" s="69"/>
      <c r="U1208" s="69"/>
      <c r="V1208" s="70"/>
      <c r="W1208" s="71"/>
      <c r="X1208" s="72"/>
      <c r="Y1208" s="72"/>
    </row>
    <row r="1209" spans="2:25" ht="17.25" customHeight="1" x14ac:dyDescent="0.2">
      <c r="B1209" s="74"/>
      <c r="C1209" s="61"/>
      <c r="D1209" s="74"/>
      <c r="E1209" s="61"/>
      <c r="F1209" s="73"/>
      <c r="G1209" s="74"/>
      <c r="N1209" s="70"/>
      <c r="T1209" s="69"/>
      <c r="U1209" s="69"/>
      <c r="V1209" s="70"/>
      <c r="W1209" s="71"/>
      <c r="X1209" s="72"/>
      <c r="Y1209" s="72"/>
    </row>
    <row r="1210" spans="2:25" ht="17.25" customHeight="1" x14ac:dyDescent="0.2">
      <c r="B1210" s="74"/>
      <c r="C1210" s="61"/>
      <c r="D1210" s="74"/>
      <c r="E1210" s="61"/>
      <c r="F1210" s="73"/>
      <c r="G1210" s="74"/>
      <c r="N1210" s="70"/>
      <c r="T1210" s="69"/>
      <c r="U1210" s="69"/>
      <c r="V1210" s="70"/>
      <c r="W1210" s="71"/>
      <c r="X1210" s="72"/>
      <c r="Y1210" s="72"/>
    </row>
    <row r="1211" spans="2:25" ht="17.25" customHeight="1" x14ac:dyDescent="0.2">
      <c r="B1211" s="74"/>
      <c r="C1211" s="61"/>
      <c r="D1211" s="74"/>
      <c r="E1211" s="61"/>
      <c r="F1211" s="73"/>
      <c r="G1211" s="74"/>
      <c r="N1211" s="70"/>
      <c r="T1211" s="69"/>
      <c r="U1211" s="69"/>
      <c r="V1211" s="70"/>
      <c r="W1211" s="71"/>
      <c r="X1211" s="72"/>
      <c r="Y1211" s="72"/>
    </row>
    <row r="1212" spans="2:25" ht="17.25" customHeight="1" x14ac:dyDescent="0.2">
      <c r="B1212" s="74"/>
      <c r="C1212" s="61"/>
      <c r="D1212" s="74"/>
      <c r="E1212" s="61"/>
      <c r="F1212" s="73"/>
      <c r="G1212" s="74"/>
      <c r="N1212" s="70"/>
      <c r="T1212" s="69"/>
      <c r="U1212" s="69"/>
      <c r="V1212" s="70"/>
      <c r="W1212" s="71"/>
      <c r="X1212" s="72"/>
      <c r="Y1212" s="72"/>
    </row>
    <row r="1213" spans="2:25" ht="17.25" customHeight="1" x14ac:dyDescent="0.2">
      <c r="B1213" s="74"/>
      <c r="C1213" s="61"/>
      <c r="D1213" s="74"/>
      <c r="E1213" s="61"/>
      <c r="F1213" s="73"/>
      <c r="G1213" s="74"/>
      <c r="N1213" s="70"/>
      <c r="T1213" s="69"/>
      <c r="U1213" s="69"/>
      <c r="V1213" s="70"/>
      <c r="W1213" s="71"/>
      <c r="X1213" s="72"/>
      <c r="Y1213" s="72"/>
    </row>
    <row r="1214" spans="2:25" ht="17.25" customHeight="1" x14ac:dyDescent="0.2">
      <c r="B1214" s="74"/>
      <c r="C1214" s="61"/>
      <c r="D1214" s="74"/>
      <c r="E1214" s="61"/>
      <c r="F1214" s="73"/>
      <c r="G1214" s="74"/>
      <c r="N1214" s="70"/>
      <c r="T1214" s="69"/>
      <c r="U1214" s="69"/>
      <c r="V1214" s="70"/>
      <c r="W1214" s="71"/>
      <c r="X1214" s="72"/>
      <c r="Y1214" s="72"/>
    </row>
    <row r="1215" spans="2:25" ht="17.25" customHeight="1" x14ac:dyDescent="0.2">
      <c r="B1215" s="74"/>
      <c r="C1215" s="61"/>
      <c r="D1215" s="74"/>
      <c r="E1215" s="61"/>
      <c r="F1215" s="73"/>
      <c r="G1215" s="74"/>
      <c r="N1215" s="70"/>
      <c r="T1215" s="69"/>
      <c r="U1215" s="69"/>
      <c r="V1215" s="70"/>
      <c r="W1215" s="71"/>
      <c r="X1215" s="72"/>
      <c r="Y1215" s="72"/>
    </row>
    <row r="1216" spans="2:25" ht="17.25" customHeight="1" x14ac:dyDescent="0.2">
      <c r="B1216" s="74"/>
      <c r="C1216" s="61"/>
      <c r="D1216" s="74"/>
      <c r="E1216" s="61"/>
      <c r="F1216" s="73"/>
      <c r="G1216" s="74"/>
      <c r="N1216" s="70"/>
      <c r="T1216" s="69"/>
      <c r="U1216" s="69"/>
      <c r="V1216" s="70"/>
      <c r="W1216" s="71"/>
      <c r="X1216" s="72"/>
      <c r="Y1216" s="72"/>
    </row>
    <row r="1217" spans="2:25" ht="17.25" customHeight="1" x14ac:dyDescent="0.2">
      <c r="B1217" s="74"/>
      <c r="C1217" s="61"/>
      <c r="D1217" s="74"/>
      <c r="E1217" s="61"/>
      <c r="F1217" s="73"/>
      <c r="G1217" s="74"/>
      <c r="N1217" s="70"/>
      <c r="T1217" s="69"/>
      <c r="U1217" s="69"/>
      <c r="V1217" s="70"/>
      <c r="W1217" s="71"/>
      <c r="X1217" s="72"/>
      <c r="Y1217" s="72"/>
    </row>
    <row r="1218" spans="2:25" ht="17.25" customHeight="1" x14ac:dyDescent="0.2">
      <c r="B1218" s="74"/>
      <c r="C1218" s="61"/>
      <c r="D1218" s="74"/>
      <c r="E1218" s="61"/>
      <c r="F1218" s="73"/>
      <c r="G1218" s="74"/>
      <c r="N1218" s="70"/>
      <c r="T1218" s="69"/>
      <c r="U1218" s="69"/>
      <c r="V1218" s="70"/>
      <c r="W1218" s="71"/>
      <c r="X1218" s="72"/>
      <c r="Y1218" s="72"/>
    </row>
    <row r="1219" spans="2:25" ht="17.25" customHeight="1" x14ac:dyDescent="0.2">
      <c r="B1219" s="74"/>
      <c r="C1219" s="61"/>
      <c r="D1219" s="74"/>
      <c r="E1219" s="61"/>
      <c r="F1219" s="73"/>
      <c r="G1219" s="74"/>
      <c r="N1219" s="70"/>
      <c r="T1219" s="69"/>
      <c r="U1219" s="69"/>
      <c r="V1219" s="70"/>
      <c r="W1219" s="71"/>
      <c r="X1219" s="72"/>
      <c r="Y1219" s="72"/>
    </row>
    <row r="1220" spans="2:25" ht="17.25" customHeight="1" x14ac:dyDescent="0.2">
      <c r="B1220" s="74"/>
      <c r="C1220" s="61"/>
      <c r="D1220" s="74"/>
      <c r="E1220" s="61"/>
      <c r="F1220" s="73"/>
      <c r="G1220" s="74"/>
      <c r="N1220" s="70"/>
      <c r="T1220" s="69"/>
      <c r="U1220" s="69"/>
      <c r="V1220" s="70"/>
      <c r="W1220" s="71"/>
      <c r="X1220" s="72"/>
      <c r="Y1220" s="72"/>
    </row>
    <row r="1221" spans="2:25" ht="17.25" customHeight="1" x14ac:dyDescent="0.2">
      <c r="B1221" s="74"/>
      <c r="C1221" s="61"/>
      <c r="D1221" s="74"/>
      <c r="E1221" s="61"/>
      <c r="F1221" s="73"/>
      <c r="G1221" s="74"/>
      <c r="N1221" s="70"/>
      <c r="T1221" s="69"/>
      <c r="U1221" s="69"/>
      <c r="V1221" s="70"/>
      <c r="W1221" s="71"/>
      <c r="X1221" s="72"/>
      <c r="Y1221" s="72"/>
    </row>
    <row r="1222" spans="2:25" ht="17.25" customHeight="1" x14ac:dyDescent="0.2">
      <c r="B1222" s="74"/>
      <c r="C1222" s="61"/>
      <c r="D1222" s="74"/>
      <c r="E1222" s="61"/>
      <c r="F1222" s="73"/>
      <c r="G1222" s="74"/>
      <c r="N1222" s="70"/>
      <c r="T1222" s="69"/>
      <c r="U1222" s="69"/>
      <c r="V1222" s="70"/>
      <c r="W1222" s="71"/>
      <c r="X1222" s="72"/>
      <c r="Y1222" s="72"/>
    </row>
    <row r="1223" spans="2:25" ht="17.25" customHeight="1" x14ac:dyDescent="0.2">
      <c r="B1223" s="74"/>
      <c r="C1223" s="61"/>
      <c r="D1223" s="74"/>
      <c r="E1223" s="61"/>
      <c r="F1223" s="73"/>
      <c r="G1223" s="74"/>
      <c r="N1223" s="70"/>
      <c r="T1223" s="69"/>
      <c r="U1223" s="69"/>
      <c r="V1223" s="70"/>
      <c r="W1223" s="71"/>
      <c r="X1223" s="72"/>
      <c r="Y1223" s="72"/>
    </row>
    <row r="1224" spans="2:25" ht="17.25" customHeight="1" x14ac:dyDescent="0.2">
      <c r="B1224" s="74"/>
      <c r="C1224" s="61"/>
      <c r="D1224" s="74"/>
      <c r="E1224" s="61"/>
      <c r="F1224" s="73"/>
      <c r="G1224" s="74"/>
      <c r="N1224" s="70"/>
      <c r="T1224" s="69"/>
      <c r="U1224" s="69"/>
      <c r="V1224" s="70"/>
      <c r="W1224" s="71"/>
      <c r="X1224" s="72"/>
      <c r="Y1224" s="72"/>
    </row>
    <row r="1225" spans="2:25" ht="17.25" customHeight="1" x14ac:dyDescent="0.2">
      <c r="B1225" s="74"/>
      <c r="C1225" s="61"/>
      <c r="D1225" s="74"/>
      <c r="E1225" s="61"/>
      <c r="F1225" s="73"/>
      <c r="G1225" s="74"/>
      <c r="N1225" s="70"/>
      <c r="T1225" s="69"/>
      <c r="U1225" s="69"/>
      <c r="V1225" s="70"/>
      <c r="W1225" s="71"/>
      <c r="X1225" s="72"/>
      <c r="Y1225" s="72"/>
    </row>
    <row r="1226" spans="2:25" ht="17.25" customHeight="1" x14ac:dyDescent="0.2">
      <c r="B1226" s="74"/>
      <c r="C1226" s="61"/>
      <c r="D1226" s="74"/>
      <c r="E1226" s="61"/>
      <c r="F1226" s="73"/>
      <c r="G1226" s="74"/>
      <c r="N1226" s="70"/>
      <c r="T1226" s="69"/>
      <c r="U1226" s="69"/>
      <c r="V1226" s="70"/>
      <c r="W1226" s="71"/>
      <c r="X1226" s="72"/>
      <c r="Y1226" s="72"/>
    </row>
    <row r="1227" spans="2:25" ht="17.25" customHeight="1" x14ac:dyDescent="0.2">
      <c r="B1227" s="74"/>
      <c r="C1227" s="61"/>
      <c r="D1227" s="74"/>
      <c r="E1227" s="61"/>
      <c r="F1227" s="73"/>
      <c r="G1227" s="74"/>
      <c r="N1227" s="70"/>
      <c r="T1227" s="69"/>
      <c r="U1227" s="69"/>
      <c r="V1227" s="70"/>
      <c r="W1227" s="71"/>
      <c r="X1227" s="72"/>
      <c r="Y1227" s="72"/>
    </row>
    <row r="1228" spans="2:25" ht="17.25" customHeight="1" x14ac:dyDescent="0.2">
      <c r="B1228" s="74"/>
      <c r="C1228" s="61"/>
      <c r="D1228" s="74"/>
      <c r="E1228" s="61"/>
      <c r="F1228" s="73"/>
      <c r="G1228" s="74"/>
      <c r="N1228" s="70"/>
      <c r="T1228" s="69"/>
      <c r="U1228" s="69"/>
      <c r="V1228" s="70"/>
      <c r="W1228" s="71"/>
      <c r="X1228" s="72"/>
      <c r="Y1228" s="72"/>
    </row>
    <row r="1229" spans="2:25" ht="17.25" customHeight="1" x14ac:dyDescent="0.2">
      <c r="B1229" s="74"/>
      <c r="C1229" s="61"/>
      <c r="D1229" s="74"/>
      <c r="E1229" s="61"/>
      <c r="F1229" s="73"/>
      <c r="G1229" s="74"/>
      <c r="N1229" s="70"/>
      <c r="T1229" s="69"/>
      <c r="U1229" s="69"/>
      <c r="V1229" s="70"/>
      <c r="W1229" s="71"/>
      <c r="X1229" s="72"/>
      <c r="Y1229" s="72"/>
    </row>
    <row r="1230" spans="2:25" ht="17.25" customHeight="1" x14ac:dyDescent="0.2">
      <c r="B1230" s="74"/>
      <c r="C1230" s="61"/>
      <c r="D1230" s="74"/>
      <c r="E1230" s="61"/>
      <c r="F1230" s="73"/>
      <c r="G1230" s="74"/>
      <c r="N1230" s="70"/>
      <c r="T1230" s="69"/>
      <c r="U1230" s="69"/>
      <c r="V1230" s="70"/>
      <c r="W1230" s="71"/>
      <c r="X1230" s="72"/>
      <c r="Y1230" s="72"/>
    </row>
    <row r="1231" spans="2:25" ht="17.25" customHeight="1" x14ac:dyDescent="0.2">
      <c r="B1231" s="74"/>
      <c r="C1231" s="61"/>
      <c r="D1231" s="74"/>
      <c r="E1231" s="61"/>
      <c r="F1231" s="73"/>
      <c r="G1231" s="74"/>
      <c r="N1231" s="70"/>
      <c r="T1231" s="69"/>
      <c r="U1231" s="69"/>
      <c r="V1231" s="70"/>
      <c r="W1231" s="71"/>
      <c r="X1231" s="72"/>
      <c r="Y1231" s="72"/>
    </row>
    <row r="1232" spans="2:25" ht="17.25" customHeight="1" x14ac:dyDescent="0.2">
      <c r="B1232" s="74"/>
      <c r="C1232" s="61"/>
      <c r="D1232" s="74"/>
      <c r="E1232" s="61"/>
      <c r="F1232" s="73"/>
      <c r="G1232" s="74"/>
      <c r="N1232" s="70"/>
      <c r="T1232" s="69"/>
      <c r="U1232" s="69"/>
      <c r="V1232" s="70"/>
      <c r="W1232" s="71"/>
      <c r="X1232" s="72"/>
      <c r="Y1232" s="72"/>
    </row>
    <row r="1233" spans="2:25" ht="17.25" customHeight="1" x14ac:dyDescent="0.2">
      <c r="B1233" s="74"/>
      <c r="C1233" s="61"/>
      <c r="D1233" s="74"/>
      <c r="E1233" s="61"/>
      <c r="F1233" s="73"/>
      <c r="G1233" s="74"/>
      <c r="N1233" s="70"/>
      <c r="T1233" s="69"/>
      <c r="U1233" s="69"/>
      <c r="V1233" s="70"/>
      <c r="W1233" s="71"/>
      <c r="X1233" s="72"/>
      <c r="Y1233" s="72"/>
    </row>
    <row r="1234" spans="2:25" ht="17.25" customHeight="1" x14ac:dyDescent="0.2">
      <c r="B1234" s="74"/>
      <c r="C1234" s="61"/>
      <c r="D1234" s="74"/>
      <c r="E1234" s="61"/>
      <c r="F1234" s="73"/>
      <c r="G1234" s="74"/>
      <c r="N1234" s="70"/>
      <c r="T1234" s="69"/>
      <c r="U1234" s="69"/>
      <c r="V1234" s="70"/>
      <c r="W1234" s="71"/>
      <c r="X1234" s="72"/>
      <c r="Y1234" s="72"/>
    </row>
    <row r="1235" spans="2:25" ht="17.25" customHeight="1" x14ac:dyDescent="0.2">
      <c r="B1235" s="74"/>
      <c r="C1235" s="61"/>
      <c r="D1235" s="74"/>
      <c r="E1235" s="61"/>
      <c r="F1235" s="73"/>
      <c r="G1235" s="74"/>
      <c r="N1235" s="70"/>
      <c r="T1235" s="69"/>
      <c r="U1235" s="69"/>
      <c r="V1235" s="70"/>
      <c r="W1235" s="71"/>
      <c r="X1235" s="72"/>
      <c r="Y1235" s="72"/>
    </row>
    <row r="1236" spans="2:25" ht="17.25" customHeight="1" x14ac:dyDescent="0.2">
      <c r="B1236" s="74"/>
      <c r="C1236" s="61"/>
      <c r="D1236" s="74"/>
      <c r="E1236" s="61"/>
      <c r="F1236" s="73"/>
      <c r="G1236" s="74"/>
      <c r="N1236" s="70"/>
      <c r="T1236" s="69"/>
      <c r="U1236" s="69"/>
      <c r="V1236" s="70"/>
      <c r="W1236" s="71"/>
      <c r="X1236" s="72"/>
      <c r="Y1236" s="72"/>
    </row>
    <row r="1237" spans="2:25" ht="17.25" customHeight="1" x14ac:dyDescent="0.2">
      <c r="B1237" s="74"/>
      <c r="C1237" s="61"/>
      <c r="D1237" s="74"/>
      <c r="E1237" s="61"/>
      <c r="F1237" s="73"/>
      <c r="G1237" s="74"/>
      <c r="N1237" s="70"/>
      <c r="T1237" s="69"/>
      <c r="U1237" s="69"/>
      <c r="V1237" s="70"/>
      <c r="W1237" s="71"/>
      <c r="X1237" s="72"/>
      <c r="Y1237" s="72"/>
    </row>
    <row r="1238" spans="2:25" ht="17.25" customHeight="1" x14ac:dyDescent="0.2">
      <c r="B1238" s="74"/>
      <c r="C1238" s="61"/>
      <c r="D1238" s="74"/>
      <c r="E1238" s="61"/>
      <c r="F1238" s="73"/>
      <c r="G1238" s="74"/>
      <c r="N1238" s="70"/>
      <c r="T1238" s="69"/>
      <c r="U1238" s="69"/>
      <c r="V1238" s="70"/>
      <c r="W1238" s="71"/>
      <c r="X1238" s="72"/>
      <c r="Y1238" s="72"/>
    </row>
    <row r="1239" spans="2:25" ht="17.25" customHeight="1" x14ac:dyDescent="0.2">
      <c r="B1239" s="74"/>
      <c r="C1239" s="61"/>
      <c r="D1239" s="74"/>
      <c r="E1239" s="61"/>
      <c r="F1239" s="73"/>
      <c r="G1239" s="74"/>
      <c r="N1239" s="70"/>
      <c r="T1239" s="69"/>
      <c r="U1239" s="69"/>
      <c r="V1239" s="70"/>
      <c r="W1239" s="71"/>
      <c r="X1239" s="72"/>
      <c r="Y1239" s="72"/>
    </row>
    <row r="1240" spans="2:25" ht="17.25" customHeight="1" x14ac:dyDescent="0.2">
      <c r="B1240" s="74"/>
      <c r="C1240" s="61"/>
      <c r="D1240" s="74"/>
      <c r="E1240" s="61"/>
      <c r="F1240" s="73"/>
      <c r="G1240" s="74"/>
      <c r="N1240" s="70"/>
      <c r="T1240" s="69"/>
      <c r="U1240" s="69"/>
      <c r="V1240" s="70"/>
      <c r="W1240" s="71"/>
      <c r="X1240" s="72"/>
      <c r="Y1240" s="72"/>
    </row>
    <row r="1241" spans="2:25" ht="17.25" customHeight="1" x14ac:dyDescent="0.2">
      <c r="B1241" s="74"/>
      <c r="C1241" s="61"/>
      <c r="D1241" s="74"/>
      <c r="E1241" s="61"/>
      <c r="F1241" s="73"/>
      <c r="G1241" s="74"/>
      <c r="N1241" s="70"/>
      <c r="T1241" s="69"/>
      <c r="U1241" s="69"/>
      <c r="V1241" s="70"/>
      <c r="W1241" s="71"/>
      <c r="X1241" s="72"/>
      <c r="Y1241" s="72"/>
    </row>
    <row r="1242" spans="2:25" ht="17.25" customHeight="1" x14ac:dyDescent="0.2">
      <c r="B1242" s="74"/>
      <c r="C1242" s="61"/>
      <c r="D1242" s="74"/>
      <c r="E1242" s="61"/>
      <c r="F1242" s="73"/>
      <c r="G1242" s="74"/>
      <c r="N1242" s="70"/>
      <c r="T1242" s="69"/>
      <c r="U1242" s="69"/>
      <c r="V1242" s="70"/>
      <c r="W1242" s="71"/>
      <c r="X1242" s="72"/>
      <c r="Y1242" s="72"/>
    </row>
    <row r="1243" spans="2:25" ht="17.25" customHeight="1" x14ac:dyDescent="0.2">
      <c r="B1243" s="74"/>
      <c r="C1243" s="61"/>
      <c r="D1243" s="74"/>
      <c r="E1243" s="61"/>
      <c r="F1243" s="73"/>
      <c r="G1243" s="74"/>
      <c r="N1243" s="70"/>
      <c r="T1243" s="69"/>
      <c r="U1243" s="69"/>
      <c r="V1243" s="70"/>
      <c r="W1243" s="71"/>
      <c r="X1243" s="72"/>
      <c r="Y1243" s="72"/>
    </row>
    <row r="1244" spans="2:25" ht="17.25" customHeight="1" x14ac:dyDescent="0.2">
      <c r="B1244" s="74"/>
      <c r="C1244" s="61"/>
      <c r="D1244" s="74"/>
      <c r="E1244" s="61"/>
      <c r="F1244" s="73"/>
      <c r="G1244" s="74"/>
      <c r="N1244" s="70"/>
      <c r="T1244" s="69"/>
      <c r="U1244" s="69"/>
      <c r="V1244" s="70"/>
      <c r="W1244" s="71"/>
      <c r="X1244" s="72"/>
      <c r="Y1244" s="72"/>
    </row>
    <row r="1245" spans="2:25" ht="17.25" customHeight="1" x14ac:dyDescent="0.2">
      <c r="B1245" s="74"/>
      <c r="C1245" s="61"/>
      <c r="D1245" s="74"/>
      <c r="E1245" s="61"/>
      <c r="F1245" s="73"/>
      <c r="G1245" s="74"/>
      <c r="N1245" s="70"/>
      <c r="T1245" s="69"/>
      <c r="U1245" s="69"/>
      <c r="V1245" s="70"/>
      <c r="W1245" s="71"/>
      <c r="X1245" s="72"/>
      <c r="Y1245" s="72"/>
    </row>
    <row r="1246" spans="2:25" ht="17.25" customHeight="1" x14ac:dyDescent="0.2">
      <c r="B1246" s="74"/>
      <c r="C1246" s="61"/>
      <c r="D1246" s="74"/>
      <c r="E1246" s="61"/>
      <c r="F1246" s="73"/>
      <c r="G1246" s="74"/>
      <c r="N1246" s="70"/>
      <c r="T1246" s="69"/>
      <c r="U1246" s="69"/>
      <c r="V1246" s="70"/>
      <c r="W1246" s="71"/>
      <c r="X1246" s="72"/>
      <c r="Y1246" s="72"/>
    </row>
    <row r="1247" spans="2:25" ht="17.25" customHeight="1" x14ac:dyDescent="0.2">
      <c r="B1247" s="74"/>
      <c r="C1247" s="61"/>
      <c r="D1247" s="74"/>
      <c r="E1247" s="61"/>
      <c r="F1247" s="73"/>
      <c r="G1247" s="74"/>
      <c r="N1247" s="70"/>
      <c r="T1247" s="69"/>
      <c r="U1247" s="69"/>
      <c r="V1247" s="70"/>
      <c r="W1247" s="71"/>
      <c r="X1247" s="72"/>
      <c r="Y1247" s="72"/>
    </row>
    <row r="1248" spans="2:25" ht="17.25" customHeight="1" x14ac:dyDescent="0.2">
      <c r="B1248" s="74"/>
      <c r="C1248" s="61"/>
      <c r="D1248" s="74"/>
      <c r="E1248" s="61"/>
      <c r="F1248" s="73"/>
      <c r="G1248" s="74"/>
      <c r="N1248" s="70"/>
      <c r="T1248" s="69"/>
      <c r="U1248" s="69"/>
      <c r="V1248" s="70"/>
      <c r="W1248" s="71"/>
      <c r="X1248" s="72"/>
      <c r="Y1248" s="72"/>
    </row>
    <row r="1249" spans="2:25" ht="17.25" customHeight="1" x14ac:dyDescent="0.2">
      <c r="B1249" s="74"/>
      <c r="C1249" s="61"/>
      <c r="D1249" s="74"/>
      <c r="E1249" s="61"/>
      <c r="F1249" s="73"/>
      <c r="G1249" s="74"/>
      <c r="N1249" s="70"/>
      <c r="T1249" s="69"/>
      <c r="U1249" s="69"/>
      <c r="V1249" s="70"/>
      <c r="W1249" s="71"/>
      <c r="X1249" s="72"/>
      <c r="Y1249" s="72"/>
    </row>
    <row r="1250" spans="2:25" ht="17.25" customHeight="1" x14ac:dyDescent="0.2">
      <c r="B1250" s="74"/>
      <c r="C1250" s="61"/>
      <c r="D1250" s="74"/>
      <c r="E1250" s="61"/>
      <c r="F1250" s="73"/>
      <c r="G1250" s="74"/>
      <c r="N1250" s="70"/>
      <c r="T1250" s="69"/>
      <c r="U1250" s="69"/>
      <c r="V1250" s="70"/>
      <c r="W1250" s="71"/>
      <c r="X1250" s="72"/>
      <c r="Y1250" s="72"/>
    </row>
    <row r="1251" spans="2:25" ht="17.25" customHeight="1" x14ac:dyDescent="0.2">
      <c r="B1251" s="74"/>
      <c r="C1251" s="61"/>
      <c r="D1251" s="74"/>
      <c r="E1251" s="61"/>
      <c r="F1251" s="73"/>
      <c r="G1251" s="74"/>
      <c r="N1251" s="70"/>
      <c r="T1251" s="69"/>
      <c r="U1251" s="69"/>
      <c r="V1251" s="70"/>
      <c r="W1251" s="71"/>
      <c r="X1251" s="72"/>
      <c r="Y1251" s="72"/>
    </row>
    <row r="1252" spans="2:25" ht="17.25" customHeight="1" x14ac:dyDescent="0.2">
      <c r="B1252" s="74"/>
      <c r="C1252" s="61"/>
      <c r="D1252" s="74"/>
      <c r="E1252" s="61"/>
      <c r="F1252" s="73"/>
      <c r="G1252" s="74"/>
      <c r="N1252" s="70"/>
      <c r="T1252" s="69"/>
      <c r="U1252" s="69"/>
      <c r="V1252" s="70"/>
      <c r="W1252" s="71"/>
      <c r="X1252" s="72"/>
      <c r="Y1252" s="72"/>
    </row>
    <row r="1253" spans="2:25" ht="17.25" customHeight="1" x14ac:dyDescent="0.2">
      <c r="B1253" s="74"/>
      <c r="C1253" s="61"/>
      <c r="D1253" s="74"/>
      <c r="E1253" s="61"/>
      <c r="F1253" s="73"/>
      <c r="G1253" s="74"/>
      <c r="N1253" s="70"/>
      <c r="T1253" s="69"/>
      <c r="U1253" s="69"/>
      <c r="V1253" s="70"/>
      <c r="W1253" s="71"/>
      <c r="X1253" s="72"/>
      <c r="Y1253" s="72"/>
    </row>
    <row r="1254" spans="2:25" ht="17.25" customHeight="1" x14ac:dyDescent="0.2">
      <c r="B1254" s="74"/>
      <c r="C1254" s="61"/>
      <c r="D1254" s="74"/>
      <c r="E1254" s="61"/>
      <c r="F1254" s="73"/>
      <c r="G1254" s="74"/>
      <c r="N1254" s="70"/>
      <c r="T1254" s="69"/>
      <c r="U1254" s="69"/>
      <c r="V1254" s="70"/>
      <c r="W1254" s="71"/>
      <c r="X1254" s="72"/>
      <c r="Y1254" s="72"/>
    </row>
    <row r="1255" spans="2:25" ht="17.25" customHeight="1" x14ac:dyDescent="0.2">
      <c r="B1255" s="74"/>
      <c r="C1255" s="61"/>
      <c r="D1255" s="74"/>
      <c r="E1255" s="61"/>
      <c r="F1255" s="73"/>
      <c r="G1255" s="74"/>
      <c r="N1255" s="70"/>
      <c r="T1255" s="69"/>
      <c r="U1255" s="69"/>
      <c r="V1255" s="70"/>
      <c r="W1255" s="71"/>
      <c r="X1255" s="72"/>
      <c r="Y1255" s="72"/>
    </row>
    <row r="1256" spans="2:25" ht="17.25" customHeight="1" x14ac:dyDescent="0.2">
      <c r="B1256" s="74"/>
      <c r="C1256" s="61"/>
      <c r="D1256" s="74"/>
      <c r="E1256" s="61"/>
      <c r="F1256" s="73"/>
      <c r="G1256" s="74"/>
      <c r="N1256" s="70"/>
      <c r="T1256" s="69"/>
      <c r="U1256" s="69"/>
      <c r="V1256" s="70"/>
      <c r="W1256" s="71"/>
      <c r="X1256" s="72"/>
      <c r="Y1256" s="72"/>
    </row>
    <row r="1257" spans="2:25" ht="17.25" customHeight="1" x14ac:dyDescent="0.2">
      <c r="B1257" s="74"/>
      <c r="C1257" s="61"/>
      <c r="D1257" s="74"/>
      <c r="E1257" s="61"/>
      <c r="F1257" s="73"/>
      <c r="G1257" s="74"/>
      <c r="N1257" s="70"/>
      <c r="T1257" s="69"/>
      <c r="U1257" s="69"/>
      <c r="V1257" s="70"/>
      <c r="W1257" s="71"/>
      <c r="X1257" s="72"/>
      <c r="Y1257" s="72"/>
    </row>
    <row r="1258" spans="2:25" ht="17.25" customHeight="1" x14ac:dyDescent="0.2">
      <c r="B1258" s="74"/>
      <c r="C1258" s="61"/>
      <c r="D1258" s="74"/>
      <c r="E1258" s="61"/>
      <c r="F1258" s="73"/>
      <c r="G1258" s="74"/>
      <c r="N1258" s="70"/>
      <c r="T1258" s="69"/>
      <c r="U1258" s="69"/>
      <c r="V1258" s="70"/>
      <c r="W1258" s="71"/>
      <c r="X1258" s="72"/>
      <c r="Y1258" s="72"/>
    </row>
    <row r="1259" spans="2:25" ht="17.25" customHeight="1" x14ac:dyDescent="0.2">
      <c r="B1259" s="74"/>
      <c r="C1259" s="61"/>
      <c r="D1259" s="74"/>
      <c r="E1259" s="61"/>
      <c r="F1259" s="73"/>
      <c r="G1259" s="74"/>
      <c r="N1259" s="70"/>
      <c r="T1259" s="69"/>
      <c r="U1259" s="69"/>
      <c r="V1259" s="70"/>
      <c r="W1259" s="71"/>
      <c r="X1259" s="72"/>
      <c r="Y1259" s="72"/>
    </row>
    <row r="1260" spans="2:25" ht="17.25" customHeight="1" x14ac:dyDescent="0.2">
      <c r="B1260" s="74"/>
      <c r="C1260" s="61"/>
      <c r="D1260" s="74"/>
      <c r="E1260" s="61"/>
      <c r="F1260" s="73"/>
      <c r="G1260" s="74"/>
      <c r="N1260" s="70"/>
      <c r="T1260" s="69"/>
      <c r="U1260" s="69"/>
      <c r="V1260" s="70"/>
      <c r="W1260" s="71"/>
      <c r="X1260" s="72"/>
      <c r="Y1260" s="72"/>
    </row>
    <row r="1261" spans="2:25" ht="17.25" customHeight="1" x14ac:dyDescent="0.2">
      <c r="B1261" s="74"/>
      <c r="C1261" s="61"/>
      <c r="D1261" s="74"/>
      <c r="E1261" s="61"/>
      <c r="F1261" s="73"/>
      <c r="G1261" s="74"/>
      <c r="N1261" s="70"/>
      <c r="T1261" s="69"/>
      <c r="U1261" s="69"/>
      <c r="V1261" s="70"/>
      <c r="W1261" s="71"/>
      <c r="X1261" s="72"/>
      <c r="Y1261" s="72"/>
    </row>
    <row r="1262" spans="2:25" ht="17.25" customHeight="1" x14ac:dyDescent="0.2">
      <c r="B1262" s="74"/>
      <c r="C1262" s="61"/>
      <c r="D1262" s="74"/>
      <c r="E1262" s="61"/>
      <c r="F1262" s="73"/>
      <c r="G1262" s="74"/>
      <c r="N1262" s="70"/>
      <c r="T1262" s="69"/>
      <c r="U1262" s="69"/>
      <c r="V1262" s="70"/>
      <c r="W1262" s="71"/>
      <c r="X1262" s="72"/>
      <c r="Y1262" s="72"/>
    </row>
    <row r="1263" spans="2:25" ht="17.25" customHeight="1" x14ac:dyDescent="0.2">
      <c r="B1263" s="74"/>
      <c r="C1263" s="61"/>
      <c r="D1263" s="74"/>
      <c r="E1263" s="61"/>
      <c r="F1263" s="73"/>
      <c r="G1263" s="74"/>
      <c r="N1263" s="70"/>
      <c r="T1263" s="69"/>
      <c r="U1263" s="69"/>
      <c r="V1263" s="70"/>
      <c r="W1263" s="71"/>
      <c r="X1263" s="72"/>
      <c r="Y1263" s="72"/>
    </row>
    <row r="1264" spans="2:25" ht="17.25" customHeight="1" x14ac:dyDescent="0.2">
      <c r="B1264" s="74"/>
      <c r="C1264" s="61"/>
      <c r="D1264" s="74"/>
      <c r="E1264" s="61"/>
      <c r="F1264" s="73"/>
      <c r="G1264" s="74"/>
      <c r="N1264" s="70"/>
      <c r="T1264" s="69"/>
      <c r="U1264" s="69"/>
      <c r="V1264" s="70"/>
      <c r="W1264" s="71"/>
      <c r="X1264" s="72"/>
      <c r="Y1264" s="72"/>
    </row>
    <row r="1265" spans="2:25" ht="17.25" customHeight="1" x14ac:dyDescent="0.2">
      <c r="B1265" s="74"/>
      <c r="C1265" s="61"/>
      <c r="D1265" s="74"/>
      <c r="E1265" s="61"/>
      <c r="F1265" s="73"/>
      <c r="G1265" s="74"/>
      <c r="N1265" s="70"/>
      <c r="T1265" s="69"/>
      <c r="U1265" s="69"/>
      <c r="V1265" s="70"/>
      <c r="W1265" s="71"/>
      <c r="X1265" s="72"/>
      <c r="Y1265" s="72"/>
    </row>
    <row r="1266" spans="2:25" ht="17.25" customHeight="1" x14ac:dyDescent="0.2">
      <c r="B1266" s="74"/>
      <c r="C1266" s="61"/>
      <c r="D1266" s="74"/>
      <c r="E1266" s="61"/>
      <c r="F1266" s="73"/>
      <c r="G1266" s="74"/>
      <c r="N1266" s="70"/>
      <c r="T1266" s="69"/>
      <c r="U1266" s="69"/>
      <c r="V1266" s="70"/>
      <c r="W1266" s="71"/>
      <c r="X1266" s="72"/>
      <c r="Y1266" s="72"/>
    </row>
    <row r="1267" spans="2:25" ht="17.25" customHeight="1" x14ac:dyDescent="0.2">
      <c r="B1267" s="74"/>
      <c r="C1267" s="61"/>
      <c r="D1267" s="74"/>
      <c r="E1267" s="61"/>
      <c r="F1267" s="73"/>
      <c r="G1267" s="74"/>
      <c r="N1267" s="70"/>
      <c r="T1267" s="69"/>
      <c r="U1267" s="69"/>
      <c r="V1267" s="70"/>
      <c r="W1267" s="71"/>
      <c r="X1267" s="72"/>
      <c r="Y1267" s="72"/>
    </row>
    <row r="1268" spans="2:25" ht="17.25" customHeight="1" x14ac:dyDescent="0.2">
      <c r="B1268" s="74"/>
      <c r="C1268" s="61"/>
      <c r="D1268" s="74"/>
      <c r="E1268" s="61"/>
      <c r="F1268" s="73"/>
      <c r="G1268" s="74"/>
      <c r="N1268" s="70"/>
      <c r="T1268" s="69"/>
      <c r="U1268" s="69"/>
      <c r="V1268" s="70"/>
      <c r="W1268" s="71"/>
      <c r="X1268" s="72"/>
      <c r="Y1268" s="72"/>
    </row>
    <row r="1269" spans="2:25" ht="17.25" customHeight="1" x14ac:dyDescent="0.2">
      <c r="B1269" s="74"/>
      <c r="C1269" s="61"/>
      <c r="D1269" s="74"/>
      <c r="E1269" s="61"/>
      <c r="F1269" s="73"/>
      <c r="G1269" s="74"/>
      <c r="N1269" s="70"/>
      <c r="T1269" s="69"/>
      <c r="U1269" s="69"/>
      <c r="V1269" s="70"/>
      <c r="W1269" s="71"/>
      <c r="X1269" s="72"/>
      <c r="Y1269" s="72"/>
    </row>
    <row r="1270" spans="2:25" ht="17.25" customHeight="1" x14ac:dyDescent="0.2">
      <c r="B1270" s="74"/>
      <c r="C1270" s="61"/>
      <c r="D1270" s="74"/>
      <c r="E1270" s="61"/>
      <c r="F1270" s="73"/>
      <c r="G1270" s="74"/>
      <c r="N1270" s="70"/>
      <c r="T1270" s="69"/>
      <c r="U1270" s="69"/>
      <c r="V1270" s="70"/>
      <c r="W1270" s="71"/>
      <c r="X1270" s="72"/>
      <c r="Y1270" s="72"/>
    </row>
    <row r="1271" spans="2:25" ht="17.25" customHeight="1" x14ac:dyDescent="0.2">
      <c r="B1271" s="74"/>
      <c r="C1271" s="61"/>
      <c r="D1271" s="74"/>
      <c r="E1271" s="61"/>
      <c r="F1271" s="73"/>
      <c r="G1271" s="74"/>
      <c r="N1271" s="70"/>
      <c r="T1271" s="69"/>
      <c r="U1271" s="69"/>
      <c r="V1271" s="70"/>
      <c r="W1271" s="71"/>
      <c r="X1271" s="72"/>
      <c r="Y1271" s="72"/>
    </row>
    <row r="1272" spans="2:25" ht="17.25" customHeight="1" x14ac:dyDescent="0.2">
      <c r="B1272" s="74"/>
      <c r="C1272" s="61"/>
      <c r="D1272" s="74"/>
      <c r="E1272" s="61"/>
      <c r="F1272" s="73"/>
      <c r="G1272" s="74"/>
      <c r="N1272" s="70"/>
      <c r="T1272" s="69"/>
      <c r="U1272" s="69"/>
      <c r="V1272" s="70"/>
      <c r="W1272" s="71"/>
      <c r="X1272" s="72"/>
      <c r="Y1272" s="72"/>
    </row>
    <row r="1273" spans="2:25" ht="17.25" customHeight="1" x14ac:dyDescent="0.2">
      <c r="B1273" s="74"/>
      <c r="C1273" s="61"/>
      <c r="D1273" s="74"/>
      <c r="E1273" s="61"/>
      <c r="F1273" s="73"/>
      <c r="G1273" s="74"/>
      <c r="N1273" s="70"/>
      <c r="T1273" s="69"/>
      <c r="U1273" s="69"/>
      <c r="V1273" s="70"/>
      <c r="W1273" s="71"/>
      <c r="X1273" s="72"/>
      <c r="Y1273" s="72"/>
    </row>
    <row r="1274" spans="2:25" ht="17.25" customHeight="1" x14ac:dyDescent="0.2">
      <c r="B1274" s="74"/>
      <c r="C1274" s="61"/>
      <c r="D1274" s="74"/>
      <c r="E1274" s="61"/>
      <c r="F1274" s="73"/>
      <c r="G1274" s="74"/>
      <c r="N1274" s="70"/>
      <c r="T1274" s="69"/>
      <c r="U1274" s="69"/>
      <c r="V1274" s="70"/>
      <c r="W1274" s="71"/>
      <c r="X1274" s="72"/>
      <c r="Y1274" s="72"/>
    </row>
    <row r="1275" spans="2:25" ht="17.25" customHeight="1" x14ac:dyDescent="0.2">
      <c r="B1275" s="74"/>
      <c r="C1275" s="61"/>
      <c r="D1275" s="74"/>
      <c r="E1275" s="61"/>
      <c r="F1275" s="73"/>
      <c r="G1275" s="74"/>
      <c r="N1275" s="70"/>
      <c r="T1275" s="69"/>
      <c r="U1275" s="69"/>
      <c r="V1275" s="70"/>
      <c r="W1275" s="71"/>
      <c r="X1275" s="72"/>
      <c r="Y1275" s="72"/>
    </row>
    <row r="1276" spans="2:25" ht="17.25" customHeight="1" x14ac:dyDescent="0.2">
      <c r="B1276" s="74"/>
      <c r="C1276" s="61"/>
      <c r="D1276" s="74"/>
      <c r="E1276" s="61"/>
      <c r="F1276" s="73"/>
      <c r="G1276" s="74"/>
      <c r="N1276" s="70"/>
      <c r="T1276" s="69"/>
      <c r="U1276" s="69"/>
      <c r="V1276" s="70"/>
      <c r="W1276" s="71"/>
      <c r="X1276" s="72"/>
      <c r="Y1276" s="72"/>
    </row>
    <row r="1277" spans="2:25" ht="17.25" customHeight="1" x14ac:dyDescent="0.2">
      <c r="B1277" s="74"/>
      <c r="C1277" s="61"/>
      <c r="D1277" s="74"/>
      <c r="E1277" s="61"/>
      <c r="F1277" s="73"/>
      <c r="G1277" s="74"/>
      <c r="N1277" s="70"/>
      <c r="T1277" s="69"/>
      <c r="U1277" s="69"/>
      <c r="V1277" s="70"/>
      <c r="W1277" s="71"/>
      <c r="X1277" s="72"/>
      <c r="Y1277" s="72"/>
    </row>
    <row r="1278" spans="2:25" ht="17.25" customHeight="1" x14ac:dyDescent="0.2">
      <c r="B1278" s="74"/>
      <c r="C1278" s="61"/>
      <c r="D1278" s="74"/>
      <c r="E1278" s="61"/>
      <c r="F1278" s="73"/>
      <c r="G1278" s="74"/>
      <c r="N1278" s="70"/>
      <c r="T1278" s="69"/>
      <c r="U1278" s="69"/>
      <c r="V1278" s="70"/>
      <c r="W1278" s="71"/>
      <c r="X1278" s="72"/>
      <c r="Y1278" s="72"/>
    </row>
    <row r="1279" spans="2:25" ht="17.25" customHeight="1" x14ac:dyDescent="0.2">
      <c r="B1279" s="74"/>
      <c r="C1279" s="61"/>
      <c r="D1279" s="74"/>
      <c r="E1279" s="61"/>
      <c r="F1279" s="73"/>
      <c r="G1279" s="74"/>
      <c r="N1279" s="70"/>
      <c r="T1279" s="69"/>
      <c r="U1279" s="69"/>
      <c r="V1279" s="70"/>
      <c r="W1279" s="71"/>
      <c r="X1279" s="72"/>
      <c r="Y1279" s="72"/>
    </row>
    <row r="1280" spans="2:25" ht="17.25" customHeight="1" x14ac:dyDescent="0.2">
      <c r="B1280" s="74"/>
      <c r="C1280" s="61"/>
      <c r="D1280" s="74"/>
      <c r="E1280" s="61"/>
      <c r="F1280" s="73"/>
      <c r="G1280" s="74"/>
      <c r="N1280" s="70"/>
      <c r="T1280" s="69"/>
      <c r="U1280" s="69"/>
      <c r="V1280" s="70"/>
      <c r="W1280" s="71"/>
      <c r="X1280" s="72"/>
      <c r="Y1280" s="72"/>
    </row>
    <row r="1281" spans="2:25" ht="17.25" customHeight="1" x14ac:dyDescent="0.2">
      <c r="B1281" s="74"/>
      <c r="C1281" s="61"/>
      <c r="D1281" s="74"/>
      <c r="E1281" s="61"/>
      <c r="F1281" s="73"/>
      <c r="G1281" s="74"/>
      <c r="N1281" s="70"/>
      <c r="T1281" s="69"/>
      <c r="U1281" s="69"/>
      <c r="V1281" s="70"/>
      <c r="W1281" s="71"/>
      <c r="X1281" s="72"/>
      <c r="Y1281" s="72"/>
    </row>
    <row r="1282" spans="2:25" ht="17.25" customHeight="1" x14ac:dyDescent="0.2">
      <c r="B1282" s="74"/>
      <c r="C1282" s="61"/>
      <c r="D1282" s="74"/>
      <c r="E1282" s="61"/>
      <c r="F1282" s="73"/>
      <c r="G1282" s="74"/>
      <c r="N1282" s="70"/>
      <c r="T1282" s="69"/>
      <c r="U1282" s="69"/>
      <c r="V1282" s="70"/>
      <c r="W1282" s="71"/>
      <c r="X1282" s="72"/>
      <c r="Y1282" s="72"/>
    </row>
    <row r="1283" spans="2:25" ht="17.25" customHeight="1" x14ac:dyDescent="0.2">
      <c r="B1283" s="74"/>
      <c r="C1283" s="61"/>
      <c r="D1283" s="74"/>
      <c r="E1283" s="61"/>
      <c r="F1283" s="73"/>
      <c r="G1283" s="74"/>
      <c r="N1283" s="70"/>
      <c r="T1283" s="69"/>
      <c r="U1283" s="69"/>
      <c r="V1283" s="70"/>
      <c r="W1283" s="71"/>
      <c r="X1283" s="72"/>
      <c r="Y1283" s="72"/>
    </row>
    <row r="1284" spans="2:25" ht="17.25" customHeight="1" x14ac:dyDescent="0.2">
      <c r="B1284" s="74"/>
      <c r="C1284" s="61"/>
      <c r="D1284" s="74"/>
      <c r="E1284" s="61"/>
      <c r="F1284" s="73"/>
      <c r="G1284" s="74"/>
      <c r="N1284" s="70"/>
      <c r="T1284" s="69"/>
      <c r="U1284" s="69"/>
      <c r="V1284" s="70"/>
      <c r="W1284" s="71"/>
      <c r="X1284" s="72"/>
      <c r="Y1284" s="72"/>
    </row>
    <row r="1285" spans="2:25" ht="17.25" customHeight="1" x14ac:dyDescent="0.2">
      <c r="B1285" s="74"/>
      <c r="C1285" s="61"/>
      <c r="D1285" s="74"/>
      <c r="E1285" s="61"/>
      <c r="F1285" s="73"/>
      <c r="G1285" s="74"/>
      <c r="N1285" s="70"/>
      <c r="T1285" s="69"/>
      <c r="U1285" s="69"/>
      <c r="V1285" s="70"/>
      <c r="W1285" s="71"/>
      <c r="X1285" s="72"/>
      <c r="Y1285" s="72"/>
    </row>
    <row r="1286" spans="2:25" ht="17.25" customHeight="1" x14ac:dyDescent="0.2">
      <c r="B1286" s="74"/>
      <c r="C1286" s="61"/>
      <c r="D1286" s="74"/>
      <c r="E1286" s="61"/>
      <c r="F1286" s="73"/>
      <c r="G1286" s="74"/>
      <c r="N1286" s="70"/>
      <c r="T1286" s="69"/>
      <c r="U1286" s="69"/>
      <c r="V1286" s="70"/>
      <c r="W1286" s="71"/>
      <c r="X1286" s="72"/>
      <c r="Y1286" s="72"/>
    </row>
    <row r="1287" spans="2:25" ht="17.25" customHeight="1" x14ac:dyDescent="0.2">
      <c r="B1287" s="74"/>
      <c r="C1287" s="61"/>
      <c r="D1287" s="74"/>
      <c r="E1287" s="61"/>
      <c r="F1287" s="73"/>
      <c r="G1287" s="74"/>
      <c r="N1287" s="70"/>
      <c r="T1287" s="69"/>
      <c r="U1287" s="69"/>
      <c r="V1287" s="70"/>
      <c r="W1287" s="71"/>
      <c r="X1287" s="72"/>
      <c r="Y1287" s="72"/>
    </row>
    <row r="1288" spans="2:25" ht="17.25" customHeight="1" x14ac:dyDescent="0.2">
      <c r="B1288" s="74"/>
      <c r="C1288" s="61"/>
      <c r="D1288" s="74"/>
      <c r="E1288" s="61"/>
      <c r="F1288" s="73"/>
      <c r="G1288" s="74"/>
      <c r="N1288" s="70"/>
      <c r="T1288" s="69"/>
      <c r="U1288" s="69"/>
      <c r="V1288" s="70"/>
      <c r="W1288" s="71"/>
      <c r="X1288" s="72"/>
      <c r="Y1288" s="72"/>
    </row>
    <row r="1289" spans="2:25" ht="17.25" customHeight="1" x14ac:dyDescent="0.2">
      <c r="B1289" s="74"/>
      <c r="C1289" s="61"/>
      <c r="D1289" s="74"/>
      <c r="E1289" s="61"/>
      <c r="F1289" s="73"/>
      <c r="G1289" s="74"/>
      <c r="N1289" s="70"/>
      <c r="T1289" s="69"/>
      <c r="U1289" s="69"/>
      <c r="V1289" s="70"/>
      <c r="W1289" s="71"/>
      <c r="X1289" s="72"/>
      <c r="Y1289" s="72"/>
    </row>
    <row r="1290" spans="2:25" ht="17.25" customHeight="1" x14ac:dyDescent="0.2">
      <c r="B1290" s="74"/>
      <c r="C1290" s="61"/>
      <c r="D1290" s="74"/>
      <c r="E1290" s="61"/>
      <c r="F1290" s="73"/>
      <c r="G1290" s="74"/>
      <c r="N1290" s="70"/>
      <c r="T1290" s="69"/>
      <c r="U1290" s="69"/>
      <c r="V1290" s="70"/>
      <c r="W1290" s="71"/>
      <c r="X1290" s="72"/>
      <c r="Y1290" s="72"/>
    </row>
    <row r="1291" spans="2:25" ht="17.25" customHeight="1" x14ac:dyDescent="0.2">
      <c r="B1291" s="74"/>
      <c r="C1291" s="61"/>
      <c r="D1291" s="74"/>
      <c r="E1291" s="61"/>
      <c r="F1291" s="73"/>
      <c r="G1291" s="74"/>
      <c r="N1291" s="70"/>
      <c r="T1291" s="69"/>
      <c r="U1291" s="69"/>
      <c r="V1291" s="70"/>
      <c r="W1291" s="71"/>
      <c r="X1291" s="72"/>
      <c r="Y1291" s="72"/>
    </row>
    <row r="1292" spans="2:25" ht="17.25" customHeight="1" x14ac:dyDescent="0.2">
      <c r="B1292" s="74"/>
      <c r="C1292" s="61"/>
      <c r="D1292" s="74"/>
      <c r="E1292" s="61"/>
      <c r="F1292" s="73"/>
      <c r="G1292" s="74"/>
      <c r="N1292" s="70"/>
      <c r="T1292" s="69"/>
      <c r="U1292" s="69"/>
      <c r="V1292" s="70"/>
      <c r="W1292" s="71"/>
      <c r="X1292" s="72"/>
      <c r="Y1292" s="72"/>
    </row>
    <row r="1293" spans="2:25" ht="17.25" customHeight="1" x14ac:dyDescent="0.2">
      <c r="B1293" s="74"/>
      <c r="C1293" s="61"/>
      <c r="D1293" s="74"/>
      <c r="E1293" s="61"/>
      <c r="F1293" s="73"/>
      <c r="G1293" s="74"/>
      <c r="N1293" s="70"/>
      <c r="T1293" s="69"/>
      <c r="U1293" s="69"/>
      <c r="V1293" s="70"/>
      <c r="W1293" s="71"/>
      <c r="X1293" s="72"/>
      <c r="Y1293" s="72"/>
    </row>
    <row r="1294" spans="2:25" ht="17.25" customHeight="1" x14ac:dyDescent="0.2">
      <c r="B1294" s="74"/>
      <c r="C1294" s="61"/>
      <c r="D1294" s="74"/>
      <c r="E1294" s="61"/>
      <c r="F1294" s="73"/>
      <c r="G1294" s="74"/>
      <c r="N1294" s="70"/>
      <c r="T1294" s="69"/>
      <c r="U1294" s="69"/>
      <c r="V1294" s="70"/>
      <c r="W1294" s="71"/>
      <c r="X1294" s="72"/>
      <c r="Y1294" s="72"/>
    </row>
    <row r="1295" spans="2:25" ht="17.25" customHeight="1" x14ac:dyDescent="0.2">
      <c r="B1295" s="74"/>
      <c r="C1295" s="61"/>
      <c r="D1295" s="74"/>
      <c r="E1295" s="61"/>
      <c r="F1295" s="73"/>
      <c r="G1295" s="74"/>
      <c r="N1295" s="70"/>
      <c r="T1295" s="69"/>
      <c r="U1295" s="69"/>
      <c r="V1295" s="70"/>
      <c r="W1295" s="71"/>
      <c r="X1295" s="72"/>
      <c r="Y1295" s="72"/>
    </row>
    <row r="1296" spans="2:25" ht="17.25" customHeight="1" x14ac:dyDescent="0.2">
      <c r="B1296" s="74"/>
      <c r="C1296" s="61"/>
      <c r="D1296" s="74"/>
      <c r="E1296" s="61"/>
      <c r="F1296" s="73"/>
      <c r="G1296" s="74"/>
      <c r="N1296" s="70"/>
      <c r="T1296" s="69"/>
      <c r="U1296" s="69"/>
      <c r="V1296" s="70"/>
      <c r="W1296" s="71"/>
      <c r="X1296" s="72"/>
      <c r="Y1296" s="72"/>
    </row>
    <row r="1297" spans="2:25" ht="17.25" customHeight="1" x14ac:dyDescent="0.2">
      <c r="B1297" s="74"/>
      <c r="C1297" s="61"/>
      <c r="D1297" s="74"/>
      <c r="E1297" s="61"/>
      <c r="F1297" s="73"/>
      <c r="G1297" s="74"/>
      <c r="N1297" s="70"/>
      <c r="T1297" s="69"/>
      <c r="U1297" s="69"/>
      <c r="V1297" s="70"/>
      <c r="W1297" s="71"/>
      <c r="X1297" s="72"/>
      <c r="Y1297" s="72"/>
    </row>
    <row r="1298" spans="2:25" ht="17.25" customHeight="1" x14ac:dyDescent="0.2">
      <c r="B1298" s="74"/>
      <c r="C1298" s="61"/>
      <c r="D1298" s="74"/>
      <c r="E1298" s="61"/>
      <c r="F1298" s="73"/>
      <c r="G1298" s="74"/>
      <c r="N1298" s="70"/>
      <c r="T1298" s="69"/>
      <c r="U1298" s="69"/>
      <c r="V1298" s="70"/>
      <c r="W1298" s="71"/>
      <c r="X1298" s="72"/>
      <c r="Y1298" s="72"/>
    </row>
    <row r="1299" spans="2:25" ht="17.25" customHeight="1" x14ac:dyDescent="0.2">
      <c r="B1299" s="74"/>
      <c r="C1299" s="61"/>
      <c r="D1299" s="74"/>
      <c r="E1299" s="61"/>
      <c r="F1299" s="73"/>
      <c r="G1299" s="74"/>
      <c r="N1299" s="70"/>
      <c r="T1299" s="69"/>
      <c r="U1299" s="69"/>
      <c r="V1299" s="70"/>
      <c r="W1299" s="71"/>
      <c r="X1299" s="72"/>
      <c r="Y1299" s="72"/>
    </row>
    <row r="1300" spans="2:25" ht="17.25" customHeight="1" x14ac:dyDescent="0.2">
      <c r="B1300" s="74"/>
      <c r="C1300" s="61"/>
      <c r="D1300" s="74"/>
      <c r="E1300" s="61"/>
      <c r="F1300" s="73"/>
      <c r="G1300" s="74"/>
      <c r="N1300" s="70"/>
      <c r="T1300" s="69"/>
      <c r="U1300" s="69"/>
      <c r="V1300" s="70"/>
      <c r="W1300" s="71"/>
      <c r="X1300" s="72"/>
      <c r="Y1300" s="72"/>
    </row>
    <row r="1301" spans="2:25" ht="17.25" customHeight="1" x14ac:dyDescent="0.2">
      <c r="B1301" s="74"/>
      <c r="C1301" s="61"/>
      <c r="D1301" s="74"/>
      <c r="E1301" s="61"/>
      <c r="F1301" s="73"/>
      <c r="G1301" s="74"/>
      <c r="N1301" s="70"/>
      <c r="T1301" s="69"/>
      <c r="U1301" s="69"/>
      <c r="V1301" s="70"/>
      <c r="W1301" s="71"/>
      <c r="X1301" s="72"/>
      <c r="Y1301" s="72"/>
    </row>
    <row r="1302" spans="2:25" ht="17.25" customHeight="1" x14ac:dyDescent="0.2">
      <c r="B1302" s="74"/>
      <c r="C1302" s="61"/>
      <c r="D1302" s="74"/>
      <c r="E1302" s="61"/>
      <c r="F1302" s="73"/>
      <c r="G1302" s="74"/>
      <c r="N1302" s="70"/>
      <c r="T1302" s="69"/>
      <c r="U1302" s="69"/>
      <c r="V1302" s="70"/>
      <c r="W1302" s="71"/>
      <c r="X1302" s="72"/>
      <c r="Y1302" s="72"/>
    </row>
    <row r="1303" spans="2:25" ht="17.25" customHeight="1" x14ac:dyDescent="0.2">
      <c r="B1303" s="74"/>
      <c r="C1303" s="61"/>
      <c r="D1303" s="74"/>
      <c r="E1303" s="61"/>
      <c r="F1303" s="73"/>
      <c r="G1303" s="74"/>
      <c r="N1303" s="70"/>
      <c r="T1303" s="69"/>
      <c r="U1303" s="69"/>
      <c r="V1303" s="70"/>
      <c r="W1303" s="71"/>
      <c r="X1303" s="72"/>
      <c r="Y1303" s="72"/>
    </row>
    <row r="1304" spans="2:25" ht="17.25" customHeight="1" x14ac:dyDescent="0.2">
      <c r="B1304" s="74"/>
      <c r="C1304" s="61"/>
      <c r="D1304" s="74"/>
      <c r="E1304" s="61"/>
      <c r="F1304" s="73"/>
      <c r="G1304" s="74"/>
      <c r="N1304" s="70"/>
      <c r="T1304" s="69"/>
      <c r="U1304" s="69"/>
      <c r="V1304" s="70"/>
      <c r="W1304" s="71"/>
      <c r="X1304" s="72"/>
      <c r="Y1304" s="72"/>
    </row>
    <row r="1305" spans="2:25" ht="17.25" customHeight="1" x14ac:dyDescent="0.2">
      <c r="B1305" s="74"/>
      <c r="C1305" s="61"/>
      <c r="D1305" s="74"/>
      <c r="E1305" s="61"/>
      <c r="F1305" s="73"/>
      <c r="G1305" s="74"/>
      <c r="N1305" s="70"/>
      <c r="T1305" s="69"/>
      <c r="U1305" s="69"/>
      <c r="V1305" s="70"/>
      <c r="W1305" s="71"/>
      <c r="X1305" s="72"/>
      <c r="Y1305" s="72"/>
    </row>
    <row r="1306" spans="2:25" ht="17.25" customHeight="1" x14ac:dyDescent="0.2">
      <c r="B1306" s="74"/>
      <c r="C1306" s="61"/>
      <c r="D1306" s="74"/>
      <c r="E1306" s="61"/>
      <c r="F1306" s="73"/>
      <c r="G1306" s="74"/>
      <c r="N1306" s="70"/>
      <c r="T1306" s="69"/>
      <c r="U1306" s="69"/>
      <c r="V1306" s="70"/>
      <c r="W1306" s="71"/>
      <c r="X1306" s="72"/>
      <c r="Y1306" s="72"/>
    </row>
    <row r="1307" spans="2:25" ht="17.25" customHeight="1" x14ac:dyDescent="0.2">
      <c r="B1307" s="74"/>
      <c r="C1307" s="61"/>
      <c r="D1307" s="74"/>
      <c r="E1307" s="61"/>
      <c r="F1307" s="73"/>
      <c r="G1307" s="74"/>
      <c r="N1307" s="70"/>
      <c r="T1307" s="69"/>
      <c r="U1307" s="69"/>
      <c r="V1307" s="70"/>
      <c r="W1307" s="71"/>
      <c r="X1307" s="72"/>
      <c r="Y1307" s="72"/>
    </row>
    <row r="1308" spans="2:25" ht="17.25" customHeight="1" x14ac:dyDescent="0.2">
      <c r="B1308" s="74"/>
      <c r="C1308" s="61"/>
      <c r="D1308" s="74"/>
      <c r="E1308" s="61"/>
      <c r="F1308" s="73"/>
      <c r="G1308" s="74"/>
      <c r="N1308" s="70"/>
      <c r="T1308" s="69"/>
      <c r="U1308" s="69"/>
      <c r="V1308" s="70"/>
      <c r="W1308" s="71"/>
      <c r="X1308" s="72"/>
      <c r="Y1308" s="72"/>
    </row>
    <row r="1309" spans="2:25" ht="17.25" customHeight="1" x14ac:dyDescent="0.2">
      <c r="B1309" s="74"/>
      <c r="C1309" s="61"/>
      <c r="D1309" s="74"/>
      <c r="E1309" s="61"/>
      <c r="F1309" s="73"/>
      <c r="G1309" s="74"/>
      <c r="N1309" s="70"/>
      <c r="T1309" s="69"/>
      <c r="U1309" s="69"/>
      <c r="V1309" s="70"/>
      <c r="W1309" s="71"/>
      <c r="X1309" s="72"/>
      <c r="Y1309" s="72"/>
    </row>
    <row r="1310" spans="2:25" ht="17.25" customHeight="1" x14ac:dyDescent="0.2">
      <c r="B1310" s="74"/>
      <c r="C1310" s="61"/>
      <c r="D1310" s="74"/>
      <c r="E1310" s="61"/>
      <c r="F1310" s="73"/>
      <c r="G1310" s="74"/>
      <c r="N1310" s="70"/>
      <c r="T1310" s="69"/>
      <c r="U1310" s="69"/>
      <c r="V1310" s="70"/>
      <c r="W1310" s="71"/>
      <c r="X1310" s="72"/>
      <c r="Y1310" s="72"/>
    </row>
    <row r="1311" spans="2:25" ht="17.25" customHeight="1" x14ac:dyDescent="0.2">
      <c r="B1311" s="74"/>
      <c r="C1311" s="61"/>
      <c r="D1311" s="74"/>
      <c r="E1311" s="61"/>
      <c r="F1311" s="73"/>
      <c r="G1311" s="74"/>
      <c r="N1311" s="70"/>
      <c r="T1311" s="69"/>
      <c r="U1311" s="69"/>
      <c r="V1311" s="70"/>
      <c r="W1311" s="71"/>
      <c r="X1311" s="72"/>
      <c r="Y1311" s="72"/>
    </row>
    <row r="1312" spans="2:25" ht="17.25" customHeight="1" x14ac:dyDescent="0.2">
      <c r="B1312" s="74"/>
      <c r="C1312" s="61"/>
      <c r="D1312" s="74"/>
      <c r="E1312" s="61"/>
      <c r="F1312" s="73"/>
      <c r="G1312" s="74"/>
      <c r="N1312" s="70"/>
      <c r="T1312" s="69"/>
      <c r="U1312" s="69"/>
      <c r="V1312" s="70"/>
      <c r="W1312" s="71"/>
      <c r="X1312" s="72"/>
      <c r="Y1312" s="72"/>
    </row>
    <row r="1313" spans="2:25" ht="17.25" customHeight="1" x14ac:dyDescent="0.2">
      <c r="B1313" s="74"/>
      <c r="C1313" s="61"/>
      <c r="D1313" s="74"/>
      <c r="E1313" s="61"/>
      <c r="F1313" s="73"/>
      <c r="G1313" s="74"/>
      <c r="N1313" s="70"/>
      <c r="T1313" s="69"/>
      <c r="U1313" s="69"/>
      <c r="V1313" s="70"/>
      <c r="W1313" s="71"/>
      <c r="X1313" s="72"/>
      <c r="Y1313" s="72"/>
    </row>
    <row r="1314" spans="2:25" ht="17.25" customHeight="1" x14ac:dyDescent="0.2">
      <c r="B1314" s="74"/>
      <c r="C1314" s="61"/>
      <c r="D1314" s="74"/>
      <c r="E1314" s="61"/>
      <c r="F1314" s="73"/>
      <c r="G1314" s="74"/>
      <c r="N1314" s="70"/>
      <c r="T1314" s="69"/>
      <c r="U1314" s="69"/>
      <c r="V1314" s="70"/>
      <c r="W1314" s="71"/>
      <c r="X1314" s="72"/>
      <c r="Y1314" s="72"/>
    </row>
    <row r="1315" spans="2:25" ht="17.25" customHeight="1" x14ac:dyDescent="0.2">
      <c r="B1315" s="74"/>
      <c r="C1315" s="61"/>
      <c r="D1315" s="74"/>
      <c r="E1315" s="61"/>
      <c r="F1315" s="73"/>
      <c r="G1315" s="74"/>
      <c r="N1315" s="70"/>
      <c r="T1315" s="69"/>
      <c r="U1315" s="69"/>
      <c r="V1315" s="70"/>
      <c r="W1315" s="71"/>
      <c r="X1315" s="72"/>
      <c r="Y1315" s="72"/>
    </row>
    <row r="1316" spans="2:25" ht="17.25" customHeight="1" x14ac:dyDescent="0.2">
      <c r="B1316" s="74"/>
      <c r="C1316" s="61"/>
      <c r="D1316" s="74"/>
      <c r="E1316" s="61"/>
      <c r="F1316" s="73"/>
      <c r="G1316" s="74"/>
      <c r="N1316" s="70"/>
      <c r="T1316" s="69"/>
      <c r="U1316" s="69"/>
      <c r="V1316" s="70"/>
      <c r="W1316" s="71"/>
      <c r="X1316" s="72"/>
      <c r="Y1316" s="72"/>
    </row>
    <row r="1317" spans="2:25" ht="17.25" customHeight="1" x14ac:dyDescent="0.2">
      <c r="B1317" s="74"/>
      <c r="C1317" s="61"/>
      <c r="D1317" s="74"/>
      <c r="E1317" s="61"/>
      <c r="F1317" s="73"/>
      <c r="G1317" s="74"/>
      <c r="N1317" s="70"/>
      <c r="T1317" s="69"/>
      <c r="U1317" s="69"/>
      <c r="V1317" s="70"/>
      <c r="W1317" s="71"/>
      <c r="X1317" s="72"/>
      <c r="Y1317" s="72"/>
    </row>
    <row r="1318" spans="2:25" ht="17.25" customHeight="1" x14ac:dyDescent="0.2">
      <c r="B1318" s="74"/>
      <c r="C1318" s="61"/>
      <c r="D1318" s="74"/>
      <c r="E1318" s="61"/>
      <c r="F1318" s="73"/>
      <c r="G1318" s="74"/>
      <c r="N1318" s="70"/>
      <c r="T1318" s="69"/>
      <c r="U1318" s="69"/>
      <c r="V1318" s="70"/>
      <c r="W1318" s="71"/>
      <c r="X1318" s="72"/>
      <c r="Y1318" s="72"/>
    </row>
    <row r="1319" spans="2:25" ht="17.25" customHeight="1" x14ac:dyDescent="0.2">
      <c r="B1319" s="74"/>
      <c r="C1319" s="61"/>
      <c r="D1319" s="74"/>
      <c r="E1319" s="61"/>
      <c r="F1319" s="73"/>
      <c r="G1319" s="74"/>
      <c r="N1319" s="70"/>
      <c r="T1319" s="69"/>
      <c r="U1319" s="69"/>
      <c r="V1319" s="70"/>
      <c r="W1319" s="71"/>
      <c r="X1319" s="72"/>
      <c r="Y1319" s="72"/>
    </row>
    <row r="1320" spans="2:25" ht="17.25" customHeight="1" x14ac:dyDescent="0.2">
      <c r="B1320" s="74"/>
      <c r="C1320" s="61"/>
      <c r="D1320" s="74"/>
      <c r="E1320" s="61"/>
      <c r="F1320" s="73"/>
      <c r="G1320" s="74"/>
      <c r="N1320" s="70"/>
      <c r="T1320" s="69"/>
      <c r="U1320" s="69"/>
      <c r="V1320" s="70"/>
      <c r="W1320" s="71"/>
      <c r="X1320" s="72"/>
      <c r="Y1320" s="72"/>
    </row>
    <row r="1321" spans="2:25" ht="17.25" customHeight="1" x14ac:dyDescent="0.2">
      <c r="B1321" s="74"/>
      <c r="C1321" s="61"/>
      <c r="D1321" s="74"/>
      <c r="E1321" s="61"/>
      <c r="F1321" s="73"/>
      <c r="G1321" s="74"/>
      <c r="N1321" s="70"/>
      <c r="T1321" s="69"/>
      <c r="U1321" s="69"/>
      <c r="V1321" s="70"/>
      <c r="W1321" s="71"/>
      <c r="X1321" s="72"/>
      <c r="Y1321" s="72"/>
    </row>
    <row r="1322" spans="2:25" ht="17.25" customHeight="1" x14ac:dyDescent="0.2">
      <c r="B1322" s="74"/>
      <c r="C1322" s="61"/>
      <c r="D1322" s="74"/>
      <c r="E1322" s="61"/>
      <c r="F1322" s="73"/>
      <c r="G1322" s="74"/>
      <c r="N1322" s="70"/>
      <c r="T1322" s="69"/>
      <c r="U1322" s="69"/>
      <c r="V1322" s="70"/>
      <c r="W1322" s="71"/>
      <c r="X1322" s="72"/>
      <c r="Y1322" s="72"/>
    </row>
    <row r="1323" spans="2:25" ht="17.25" customHeight="1" x14ac:dyDescent="0.2">
      <c r="B1323" s="74"/>
      <c r="C1323" s="61"/>
      <c r="D1323" s="74"/>
      <c r="E1323" s="61"/>
      <c r="F1323" s="73"/>
      <c r="G1323" s="74"/>
      <c r="N1323" s="70"/>
      <c r="T1323" s="69"/>
      <c r="U1323" s="69"/>
      <c r="V1323" s="70"/>
      <c r="W1323" s="71"/>
      <c r="X1323" s="72"/>
      <c r="Y1323" s="72"/>
    </row>
    <row r="1324" spans="2:25" ht="17.25" customHeight="1" x14ac:dyDescent="0.2">
      <c r="B1324" s="74"/>
      <c r="C1324" s="61"/>
      <c r="D1324" s="74"/>
      <c r="E1324" s="61"/>
      <c r="F1324" s="73"/>
      <c r="G1324" s="74"/>
      <c r="N1324" s="70"/>
      <c r="T1324" s="69"/>
      <c r="U1324" s="69"/>
      <c r="V1324" s="70"/>
      <c r="W1324" s="71"/>
      <c r="X1324" s="72"/>
      <c r="Y1324" s="72"/>
    </row>
    <row r="1325" spans="2:25" ht="17.25" customHeight="1" x14ac:dyDescent="0.2">
      <c r="B1325" s="74"/>
      <c r="C1325" s="61"/>
      <c r="D1325" s="74"/>
      <c r="E1325" s="61"/>
      <c r="F1325" s="73"/>
      <c r="G1325" s="74"/>
      <c r="N1325" s="70"/>
      <c r="T1325" s="69"/>
      <c r="U1325" s="69"/>
      <c r="V1325" s="70"/>
      <c r="W1325" s="71"/>
      <c r="X1325" s="72"/>
      <c r="Y1325" s="72"/>
    </row>
    <row r="1326" spans="2:25" ht="17.25" customHeight="1" x14ac:dyDescent="0.2">
      <c r="B1326" s="74"/>
      <c r="C1326" s="61"/>
      <c r="D1326" s="74"/>
      <c r="E1326" s="61"/>
      <c r="F1326" s="73"/>
      <c r="G1326" s="74"/>
      <c r="N1326" s="70"/>
      <c r="T1326" s="69"/>
      <c r="U1326" s="69"/>
      <c r="V1326" s="70"/>
      <c r="W1326" s="71"/>
      <c r="X1326" s="72"/>
      <c r="Y1326" s="72"/>
    </row>
    <row r="1327" spans="2:25" ht="17.25" customHeight="1" x14ac:dyDescent="0.2">
      <c r="B1327" s="74"/>
      <c r="C1327" s="61"/>
      <c r="D1327" s="74"/>
      <c r="E1327" s="61"/>
      <c r="F1327" s="73"/>
      <c r="G1327" s="74"/>
      <c r="N1327" s="70"/>
      <c r="T1327" s="69"/>
      <c r="U1327" s="69"/>
      <c r="V1327" s="70"/>
      <c r="W1327" s="71"/>
      <c r="X1327" s="72"/>
      <c r="Y1327" s="72"/>
    </row>
    <row r="1328" spans="2:25" ht="17.25" customHeight="1" x14ac:dyDescent="0.2">
      <c r="B1328" s="74"/>
      <c r="C1328" s="61"/>
      <c r="D1328" s="74"/>
      <c r="E1328" s="61"/>
      <c r="F1328" s="73"/>
      <c r="G1328" s="74"/>
      <c r="N1328" s="70"/>
      <c r="T1328" s="69"/>
      <c r="U1328" s="69"/>
      <c r="V1328" s="70"/>
      <c r="W1328" s="71"/>
      <c r="X1328" s="72"/>
      <c r="Y1328" s="72"/>
    </row>
    <row r="1329" spans="2:25" ht="17.25" customHeight="1" x14ac:dyDescent="0.2">
      <c r="B1329" s="74"/>
      <c r="C1329" s="61"/>
      <c r="D1329" s="74"/>
      <c r="E1329" s="61"/>
      <c r="F1329" s="73"/>
      <c r="G1329" s="74"/>
      <c r="N1329" s="70"/>
      <c r="T1329" s="69"/>
      <c r="U1329" s="69"/>
      <c r="V1329" s="70"/>
      <c r="W1329" s="71"/>
      <c r="X1329" s="72"/>
      <c r="Y1329" s="72"/>
    </row>
    <row r="1330" spans="2:25" ht="17.25" customHeight="1" x14ac:dyDescent="0.2">
      <c r="B1330" s="74"/>
      <c r="C1330" s="61"/>
      <c r="D1330" s="74"/>
      <c r="E1330" s="61"/>
      <c r="F1330" s="73"/>
      <c r="G1330" s="74"/>
      <c r="N1330" s="70"/>
      <c r="T1330" s="69"/>
      <c r="U1330" s="69"/>
      <c r="V1330" s="70"/>
      <c r="W1330" s="71"/>
      <c r="X1330" s="72"/>
      <c r="Y1330" s="72"/>
    </row>
    <row r="1331" spans="2:25" ht="17.25" customHeight="1" x14ac:dyDescent="0.2">
      <c r="B1331" s="74"/>
      <c r="C1331" s="61"/>
      <c r="D1331" s="74"/>
      <c r="E1331" s="61"/>
      <c r="F1331" s="73"/>
      <c r="G1331" s="74"/>
      <c r="N1331" s="70"/>
      <c r="T1331" s="69"/>
      <c r="U1331" s="69"/>
      <c r="V1331" s="70"/>
      <c r="W1331" s="71"/>
      <c r="X1331" s="72"/>
      <c r="Y1331" s="72"/>
    </row>
    <row r="1332" spans="2:25" ht="17.25" customHeight="1" x14ac:dyDescent="0.2">
      <c r="B1332" s="74"/>
      <c r="C1332" s="61"/>
      <c r="D1332" s="74"/>
      <c r="E1332" s="61"/>
      <c r="F1332" s="73"/>
      <c r="G1332" s="74"/>
      <c r="N1332" s="70"/>
      <c r="T1332" s="69"/>
      <c r="U1332" s="69"/>
      <c r="V1332" s="70"/>
      <c r="W1332" s="71"/>
      <c r="X1332" s="72"/>
      <c r="Y1332" s="72"/>
    </row>
    <row r="1333" spans="2:25" ht="17.25" customHeight="1" x14ac:dyDescent="0.2">
      <c r="B1333" s="74"/>
      <c r="C1333" s="61"/>
      <c r="D1333" s="74"/>
      <c r="E1333" s="61"/>
      <c r="F1333" s="73"/>
      <c r="G1333" s="74"/>
      <c r="N1333" s="70"/>
      <c r="T1333" s="69"/>
      <c r="U1333" s="69"/>
      <c r="V1333" s="70"/>
      <c r="W1333" s="71"/>
      <c r="X1333" s="72"/>
      <c r="Y1333" s="72"/>
    </row>
    <row r="1334" spans="2:25" ht="17.25" customHeight="1" x14ac:dyDescent="0.2">
      <c r="B1334" s="74"/>
      <c r="C1334" s="61"/>
      <c r="D1334" s="74"/>
      <c r="E1334" s="61"/>
      <c r="F1334" s="73"/>
      <c r="G1334" s="74"/>
      <c r="N1334" s="70"/>
      <c r="T1334" s="69"/>
      <c r="U1334" s="69"/>
      <c r="V1334" s="70"/>
      <c r="W1334" s="71"/>
      <c r="X1334" s="72"/>
      <c r="Y1334" s="72"/>
    </row>
    <row r="1335" spans="2:25" ht="17.25" customHeight="1" x14ac:dyDescent="0.2">
      <c r="B1335" s="74"/>
      <c r="C1335" s="61"/>
      <c r="D1335" s="74"/>
      <c r="E1335" s="61"/>
      <c r="F1335" s="73"/>
      <c r="G1335" s="74"/>
      <c r="N1335" s="70"/>
      <c r="T1335" s="69"/>
      <c r="U1335" s="69"/>
      <c r="V1335" s="70"/>
      <c r="W1335" s="71"/>
      <c r="X1335" s="72"/>
      <c r="Y1335" s="72"/>
    </row>
    <row r="1336" spans="2:25" ht="17.25" customHeight="1" x14ac:dyDescent="0.2">
      <c r="B1336" s="74"/>
      <c r="C1336" s="61"/>
      <c r="D1336" s="74"/>
      <c r="E1336" s="61"/>
      <c r="F1336" s="73"/>
      <c r="G1336" s="74"/>
      <c r="N1336" s="70"/>
      <c r="T1336" s="69"/>
      <c r="U1336" s="69"/>
      <c r="V1336" s="70"/>
      <c r="W1336" s="71"/>
      <c r="X1336" s="72"/>
      <c r="Y1336" s="72"/>
    </row>
    <row r="1337" spans="2:25" ht="17.25" customHeight="1" x14ac:dyDescent="0.2">
      <c r="B1337" s="74"/>
      <c r="C1337" s="61"/>
      <c r="D1337" s="74"/>
      <c r="E1337" s="61"/>
      <c r="F1337" s="73"/>
      <c r="G1337" s="74"/>
      <c r="N1337" s="70"/>
      <c r="T1337" s="69"/>
      <c r="U1337" s="69"/>
      <c r="V1337" s="70"/>
      <c r="W1337" s="71"/>
      <c r="X1337" s="72"/>
      <c r="Y1337" s="72"/>
    </row>
    <row r="1338" spans="2:25" ht="17.25" customHeight="1" x14ac:dyDescent="0.2">
      <c r="B1338" s="74"/>
      <c r="C1338" s="61"/>
      <c r="D1338" s="74"/>
      <c r="E1338" s="61"/>
      <c r="F1338" s="73"/>
      <c r="G1338" s="74"/>
      <c r="N1338" s="70"/>
      <c r="T1338" s="69"/>
      <c r="U1338" s="69"/>
      <c r="V1338" s="70"/>
      <c r="W1338" s="71"/>
      <c r="X1338" s="72"/>
      <c r="Y1338" s="72"/>
    </row>
    <row r="1339" spans="2:25" ht="17.25" customHeight="1" x14ac:dyDescent="0.2">
      <c r="B1339" s="74"/>
      <c r="C1339" s="61"/>
      <c r="D1339" s="74"/>
      <c r="E1339" s="61"/>
      <c r="F1339" s="73"/>
      <c r="G1339" s="74"/>
      <c r="N1339" s="70"/>
      <c r="T1339" s="69"/>
      <c r="U1339" s="69"/>
      <c r="V1339" s="70"/>
      <c r="W1339" s="71"/>
      <c r="X1339" s="72"/>
      <c r="Y1339" s="72"/>
    </row>
    <row r="1340" spans="2:25" ht="17.25" customHeight="1" x14ac:dyDescent="0.2">
      <c r="B1340" s="74"/>
      <c r="C1340" s="61"/>
      <c r="D1340" s="74"/>
      <c r="E1340" s="61"/>
      <c r="F1340" s="73"/>
      <c r="G1340" s="74"/>
      <c r="N1340" s="70"/>
      <c r="T1340" s="69"/>
      <c r="U1340" s="69"/>
      <c r="V1340" s="70"/>
      <c r="W1340" s="71"/>
      <c r="X1340" s="72"/>
      <c r="Y1340" s="72"/>
    </row>
    <row r="1341" spans="2:25" ht="17.25" customHeight="1" x14ac:dyDescent="0.2">
      <c r="B1341" s="74"/>
      <c r="C1341" s="61"/>
      <c r="D1341" s="74"/>
      <c r="E1341" s="61"/>
      <c r="F1341" s="73"/>
      <c r="G1341" s="74"/>
      <c r="N1341" s="70"/>
      <c r="T1341" s="69"/>
      <c r="U1341" s="69"/>
      <c r="V1341" s="70"/>
      <c r="W1341" s="71"/>
      <c r="X1341" s="72"/>
      <c r="Y1341" s="72"/>
    </row>
    <row r="1342" spans="2:25" ht="17.25" customHeight="1" x14ac:dyDescent="0.2">
      <c r="B1342" s="74"/>
      <c r="C1342" s="61"/>
      <c r="D1342" s="74"/>
      <c r="E1342" s="61"/>
      <c r="F1342" s="73"/>
      <c r="G1342" s="74"/>
      <c r="N1342" s="70"/>
      <c r="T1342" s="69"/>
      <c r="U1342" s="69"/>
      <c r="V1342" s="70"/>
      <c r="W1342" s="71"/>
      <c r="X1342" s="72"/>
      <c r="Y1342" s="72"/>
    </row>
    <row r="1343" spans="2:25" ht="17.25" customHeight="1" x14ac:dyDescent="0.2">
      <c r="B1343" s="74"/>
      <c r="C1343" s="61"/>
      <c r="D1343" s="74"/>
      <c r="E1343" s="61"/>
      <c r="F1343" s="73"/>
      <c r="G1343" s="74"/>
      <c r="N1343" s="70"/>
      <c r="T1343" s="69"/>
      <c r="U1343" s="69"/>
      <c r="V1343" s="70"/>
      <c r="W1343" s="71"/>
      <c r="X1343" s="72"/>
      <c r="Y1343" s="72"/>
    </row>
    <row r="1344" spans="2:25" ht="17.25" customHeight="1" x14ac:dyDescent="0.2">
      <c r="B1344" s="74"/>
      <c r="C1344" s="61"/>
      <c r="D1344" s="74"/>
      <c r="E1344" s="61"/>
      <c r="F1344" s="73"/>
      <c r="G1344" s="74"/>
      <c r="N1344" s="70"/>
      <c r="T1344" s="69"/>
      <c r="U1344" s="69"/>
      <c r="V1344" s="70"/>
      <c r="W1344" s="71"/>
      <c r="X1344" s="72"/>
      <c r="Y1344" s="72"/>
    </row>
    <row r="1345" spans="2:25" ht="17.25" customHeight="1" x14ac:dyDescent="0.2">
      <c r="B1345" s="74"/>
      <c r="C1345" s="61"/>
      <c r="D1345" s="74"/>
      <c r="E1345" s="61"/>
      <c r="F1345" s="73"/>
      <c r="G1345" s="74"/>
      <c r="N1345" s="70"/>
      <c r="T1345" s="69"/>
      <c r="U1345" s="69"/>
      <c r="V1345" s="70"/>
      <c r="W1345" s="71"/>
      <c r="X1345" s="72"/>
      <c r="Y1345" s="72"/>
    </row>
    <row r="1346" spans="2:25" ht="17.25" customHeight="1" x14ac:dyDescent="0.2">
      <c r="B1346" s="74"/>
      <c r="C1346" s="61"/>
      <c r="D1346" s="74"/>
      <c r="E1346" s="61"/>
      <c r="F1346" s="73"/>
      <c r="G1346" s="74"/>
      <c r="N1346" s="70"/>
      <c r="T1346" s="69"/>
      <c r="U1346" s="69"/>
      <c r="V1346" s="70"/>
      <c r="W1346" s="71"/>
      <c r="X1346" s="72"/>
      <c r="Y1346" s="72"/>
    </row>
  </sheetData>
  <sheetProtection password="EAF6" sheet="1" objects="1" scenarios="1" selectLockedCells="1" selectUnlockedCells="1"/>
  <autoFilter ref="B4:AE38"/>
  <mergeCells count="1">
    <mergeCell ref="A1:B1"/>
  </mergeCells>
  <printOptions headings="1"/>
  <pageMargins left="0.27559055118110237" right="0.31496062992125984" top="0.47244094488188981" bottom="0.51181102362204722" header="0.31496062992125984" footer="0.19685039370078741"/>
  <pageSetup paperSize="8" fitToWidth="2" orientation="landscape" verticalDpi="300" r:id="rId1"/>
  <headerFooter alignWithMargins="0">
    <oddHeader>&amp;COFFICIAL</oddHeader>
    <oddFooter>&amp;L© Crown copyright 2016                                    &amp;COFFICIAL&amp;R&amp;A</oddFooter>
  </headerFooter>
  <colBreaks count="1" manualBreakCount="1">
    <brk id="15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README</vt:lpstr>
      <vt:lpstr>Products</vt:lpstr>
      <vt:lpstr>Customer</vt:lpstr>
      <vt:lpstr>MonthlySalesData</vt:lpstr>
      <vt:lpstr>Customer!Print_Area</vt:lpstr>
      <vt:lpstr>MonthlySalesData!Print_Area</vt:lpstr>
      <vt:lpstr>Products!Print_Area</vt:lpstr>
      <vt:lpstr>README!Print_Area</vt:lpstr>
      <vt:lpstr>Customer!Print_Titles</vt:lpstr>
      <vt:lpstr>Products!Print_Titles</vt:lpstr>
    </vt:vector>
  </TitlesOfParts>
  <Company>NHS Purchasing and Supply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srobertson</dc:creator>
  <cp:lastModifiedBy>Roach, Wendy</cp:lastModifiedBy>
  <cp:lastPrinted>2016-02-02T10:58:05Z</cp:lastPrinted>
  <dcterms:created xsi:type="dcterms:W3CDTF">2008-04-02T09:31:04Z</dcterms:created>
  <dcterms:modified xsi:type="dcterms:W3CDTF">2016-02-09T12:09:23Z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bjective-Id">
    <vt:lpwstr>A2283777</vt:lpwstr>
  </property>
  <property fmtid="{D5CDD505-2E9C-101B-9397-08002B2CF9AE}" pid="3" name="Objective-Comment">
    <vt:lpwstr>
    </vt:lpwstr>
  </property>
  <property fmtid="{D5CDD505-2E9C-101B-9397-08002B2CF9AE}" pid="4" name="Objective-CreationStamp">
    <vt:filetime>2016-02-05T11:20:16Z</vt:filetime>
  </property>
  <property fmtid="{D5CDD505-2E9C-101B-9397-08002B2CF9AE}" pid="5" name="Objective-IsApproved">
    <vt:bool>false</vt:bool>
  </property>
  <property fmtid="{D5CDD505-2E9C-101B-9397-08002B2CF9AE}" pid="6" name="Objective-IsPublished">
    <vt:bool>false</vt:bool>
  </property>
  <property fmtid="{D5CDD505-2E9C-101B-9397-08002B2CF9AE}" pid="7" name="Objective-DatePublished">
    <vt:lpwstr>
    </vt:lpwstr>
  </property>
  <property fmtid="{D5CDD505-2E9C-101B-9397-08002B2CF9AE}" pid="8" name="Objective-ModificationStamp">
    <vt:filetime>2016-02-09T12:08:06Z</vt:filetime>
  </property>
  <property fmtid="{D5CDD505-2E9C-101B-9397-08002B2CF9AE}" pid="9" name="Objective-Owner">
    <vt:lpwstr>Roach, Wendy</vt:lpwstr>
  </property>
  <property fmtid="{D5CDD505-2E9C-101B-9397-08002B2CF9AE}" pid="10" name="Objective-Path">
    <vt:lpwstr>Global Folder:0001 Pharmacy Global Folder:05 Specialised Projects and Contracts:Live Projects:14 Specialised Pharmaceuticals projects and contracts 2014:CM/PHS/14/5434 Recombinant Factor IX:03 Tender for CM/PHS/14/5434 (rFIX):03 - ITO documents:</vt:lpwstr>
  </property>
  <property fmtid="{D5CDD505-2E9C-101B-9397-08002B2CF9AE}" pid="11" name="Objective-Parent">
    <vt:lpwstr>03 - ITO documents</vt:lpwstr>
  </property>
  <property fmtid="{D5CDD505-2E9C-101B-9397-08002B2CF9AE}" pid="12" name="Objective-State">
    <vt:lpwstr>Being Edited</vt:lpwstr>
  </property>
  <property fmtid="{D5CDD505-2E9C-101B-9397-08002B2CF9AE}" pid="13" name="Objective-Title">
    <vt:lpwstr>Document No. 05c rFIX - Supplier management information schedule - Template</vt:lpwstr>
  </property>
  <property fmtid="{D5CDD505-2E9C-101B-9397-08002B2CF9AE}" pid="14" name="Objective-Version">
    <vt:lpwstr>6.1</vt:lpwstr>
  </property>
  <property fmtid="{D5CDD505-2E9C-101B-9397-08002B2CF9AE}" pid="15" name="Objective-VersionComment">
    <vt:lpwstr>
    </vt:lpwstr>
  </property>
  <property fmtid="{D5CDD505-2E9C-101B-9397-08002B2CF9AE}" pid="16" name="Objective-VersionNumber">
    <vt:i4>8</vt:i4>
  </property>
  <property fmtid="{D5CDD505-2E9C-101B-9397-08002B2CF9AE}" pid="17" name="Objective-FileNumber">
    <vt:lpwstr>qA18175</vt:lpwstr>
  </property>
  <property fmtid="{D5CDD505-2E9C-101B-9397-08002B2CF9AE}" pid="18" name="Objective-Classification">
    <vt:lpwstr>[Inherited - none]</vt:lpwstr>
  </property>
  <property fmtid="{D5CDD505-2E9C-101B-9397-08002B2CF9AE}" pid="19" name="Objective-Caveats">
    <vt:lpwstr>
    </vt:lpwstr>
  </property>
</Properties>
</file>